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DOCUMENTOS TATIANI\EDITAIS 2026\18. CC 002-2026 - FMS  -  COMPRASGOV 90063-2026  - REFORMA DA UBS DOS ESTADOS\DOCUMENTOS WORD\"/>
    </mc:Choice>
  </mc:AlternateContent>
  <xr:revisionPtr revIDLastSave="0" documentId="8_{C2F75AC6-8535-49C1-9DFB-528344B365C4}" xr6:coauthVersionLast="47" xr6:coauthVersionMax="47" xr10:uidLastSave="{00000000-0000-0000-0000-000000000000}"/>
  <workbookProtection lockStructure="1"/>
  <bookViews>
    <workbookView xWindow="-120" yWindow="-120" windowWidth="29040" windowHeight="15720" activeTab="1" xr2:uid="{00000000-000D-0000-FFFF-FFFF00000000}"/>
  </bookViews>
  <sheets>
    <sheet name="DADOS" sheetId="1" r:id="rId1"/>
    <sheet name="Orçamento" sheetId="2" r:id="rId2"/>
    <sheet name="Cronograma" sheetId="3" r:id="rId3"/>
    <sheet name="BDI Principal" sheetId="4" r:id="rId4"/>
    <sheet name="BDI Diferenciado" sheetId="5" r:id="rId5"/>
    <sheet name="BDI (Fator K e TRDE)" sheetId="6" r:id="rId6"/>
    <sheet name="Repositório" sheetId="7" state="veryHidden" r:id="rId7"/>
  </sheets>
  <calcPr calcId="181029"/>
</workbook>
</file>

<file path=xl/calcChain.xml><?xml version="1.0" encoding="utf-8"?>
<calcChain xmlns="http://schemas.openxmlformats.org/spreadsheetml/2006/main">
  <c r="E24" i="6" l="1"/>
  <c r="E23" i="6"/>
  <c r="B13" i="6"/>
  <c r="A4" i="7" s="1"/>
  <c r="B12" i="6"/>
  <c r="A3" i="7" s="1"/>
  <c r="I5" i="6"/>
  <c r="E5" i="6"/>
  <c r="B5" i="6"/>
  <c r="H4" i="6"/>
  <c r="B4" i="6"/>
  <c r="B3" i="6"/>
  <c r="E27" i="5"/>
  <c r="E26" i="5"/>
  <c r="J15" i="5"/>
  <c r="D13" i="5"/>
  <c r="J13" i="5" s="1"/>
  <c r="J12" i="5"/>
  <c r="J11" i="5"/>
  <c r="J10" i="5"/>
  <c r="J9" i="5"/>
  <c r="J8" i="5"/>
  <c r="I5" i="5"/>
  <c r="E5" i="5"/>
  <c r="B5" i="5"/>
  <c r="H4" i="5"/>
  <c r="B4" i="5"/>
  <c r="B3" i="5"/>
  <c r="E30" i="4"/>
  <c r="E29" i="4"/>
  <c r="I18" i="4"/>
  <c r="J18" i="4" s="1"/>
  <c r="J16" i="4"/>
  <c r="J15" i="4"/>
  <c r="J12" i="4"/>
  <c r="J11" i="4"/>
  <c r="J10" i="4"/>
  <c r="J9" i="4"/>
  <c r="J8" i="4"/>
  <c r="D14" i="4" s="1"/>
  <c r="I105" i="2" s="1"/>
  <c r="J105" i="2" s="1"/>
  <c r="I5" i="4"/>
  <c r="E5" i="4"/>
  <c r="B5" i="4"/>
  <c r="H4" i="4"/>
  <c r="B4" i="4"/>
  <c r="B3" i="4"/>
  <c r="P17" i="3"/>
  <c r="P16" i="3"/>
  <c r="P15" i="3"/>
  <c r="P14" i="3"/>
  <c r="P13" i="3"/>
  <c r="P12" i="3"/>
  <c r="P11" i="3"/>
  <c r="P10" i="3"/>
  <c r="P9" i="3"/>
  <c r="P8" i="3"/>
  <c r="I5" i="3"/>
  <c r="E5" i="3"/>
  <c r="B5" i="3"/>
  <c r="H4" i="3"/>
  <c r="B4" i="3"/>
  <c r="B3" i="3"/>
  <c r="E140" i="2"/>
  <c r="E139" i="2"/>
  <c r="M128" i="2"/>
  <c r="M127" i="2"/>
  <c r="M126" i="2"/>
  <c r="M125" i="2"/>
  <c r="M124" i="2"/>
  <c r="M123" i="2"/>
  <c r="M122" i="2"/>
  <c r="M121" i="2"/>
  <c r="M120" i="2" s="1"/>
  <c r="M119" i="2"/>
  <c r="M118" i="2"/>
  <c r="M117" i="2"/>
  <c r="I117" i="2"/>
  <c r="J117" i="2" s="1"/>
  <c r="M116" i="2"/>
  <c r="M115" i="2"/>
  <c r="M114" i="2"/>
  <c r="M113" i="2"/>
  <c r="M112" i="2"/>
  <c r="M111" i="2"/>
  <c r="M110" i="2"/>
  <c r="M109" i="2"/>
  <c r="I109" i="2"/>
  <c r="J109" i="2" s="1"/>
  <c r="M108" i="2"/>
  <c r="M107" i="2"/>
  <c r="M106" i="2"/>
  <c r="I106" i="2"/>
  <c r="J106" i="2" s="1"/>
  <c r="O106" i="2" s="1"/>
  <c r="N106" i="2" s="1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I93" i="2"/>
  <c r="J93" i="2" s="1"/>
  <c r="M92" i="2"/>
  <c r="M91" i="2"/>
  <c r="M90" i="2"/>
  <c r="I90" i="2"/>
  <c r="J90" i="2" s="1"/>
  <c r="O90" i="2" s="1"/>
  <c r="N90" i="2" s="1"/>
  <c r="M89" i="2"/>
  <c r="M88" i="2"/>
  <c r="M87" i="2"/>
  <c r="M86" i="2"/>
  <c r="M85" i="2"/>
  <c r="M84" i="2"/>
  <c r="M83" i="2"/>
  <c r="M82" i="2" s="1"/>
  <c r="M81" i="2"/>
  <c r="M80" i="2"/>
  <c r="M79" i="2"/>
  <c r="M78" i="2"/>
  <c r="M77" i="2"/>
  <c r="M76" i="2"/>
  <c r="I76" i="2"/>
  <c r="J76" i="2" s="1"/>
  <c r="M75" i="2"/>
  <c r="M74" i="2"/>
  <c r="M73" i="2"/>
  <c r="I73" i="2"/>
  <c r="J73" i="2" s="1"/>
  <c r="O73" i="2" s="1"/>
  <c r="N73" i="2" s="1"/>
  <c r="M72" i="2"/>
  <c r="M71" i="2"/>
  <c r="M70" i="2"/>
  <c r="M68" i="2" s="1"/>
  <c r="M69" i="2"/>
  <c r="M67" i="2"/>
  <c r="M65" i="2" s="1"/>
  <c r="M66" i="2"/>
  <c r="M64" i="2"/>
  <c r="M63" i="2"/>
  <c r="I63" i="2"/>
  <c r="J63" i="2" s="1"/>
  <c r="M62" i="2"/>
  <c r="M61" i="2"/>
  <c r="M60" i="2"/>
  <c r="L60" i="2"/>
  <c r="I60" i="2"/>
  <c r="J60" i="2" s="1"/>
  <c r="O60" i="2" s="1"/>
  <c r="N60" i="2" s="1"/>
  <c r="M59" i="2"/>
  <c r="I59" i="2"/>
  <c r="J59" i="2" s="1"/>
  <c r="M58" i="2"/>
  <c r="M57" i="2"/>
  <c r="M56" i="2"/>
  <c r="I56" i="2"/>
  <c r="J56" i="2" s="1"/>
  <c r="O56" i="2" s="1"/>
  <c r="N56" i="2" s="1"/>
  <c r="M55" i="2"/>
  <c r="I55" i="2"/>
  <c r="J55" i="2" s="1"/>
  <c r="M54" i="2"/>
  <c r="M53" i="2"/>
  <c r="M52" i="2"/>
  <c r="I52" i="2"/>
  <c r="J52" i="2" s="1"/>
  <c r="O52" i="2" s="1"/>
  <c r="N52" i="2" s="1"/>
  <c r="M51" i="2"/>
  <c r="M50" i="2" s="1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 s="1"/>
  <c r="M33" i="2"/>
  <c r="M32" i="2"/>
  <c r="M31" i="2"/>
  <c r="I31" i="2"/>
  <c r="J31" i="2" s="1"/>
  <c r="M30" i="2"/>
  <c r="I30" i="2"/>
  <c r="J30" i="2" s="1"/>
  <c r="M29" i="2"/>
  <c r="M28" i="2"/>
  <c r="M27" i="2"/>
  <c r="M26" i="2"/>
  <c r="M25" i="2"/>
  <c r="M24" i="2"/>
  <c r="I24" i="2"/>
  <c r="J24" i="2" s="1"/>
  <c r="M23" i="2"/>
  <c r="M22" i="2"/>
  <c r="M21" i="2"/>
  <c r="M20" i="2"/>
  <c r="I20" i="2"/>
  <c r="J20" i="2" s="1"/>
  <c r="M19" i="2"/>
  <c r="M18" i="2"/>
  <c r="M17" i="2"/>
  <c r="M16" i="2"/>
  <c r="J16" i="2"/>
  <c r="L16" i="2" s="1"/>
  <c r="I16" i="2"/>
  <c r="M15" i="2"/>
  <c r="M14" i="2" s="1"/>
  <c r="M13" i="2"/>
  <c r="I13" i="2"/>
  <c r="J13" i="2" s="1"/>
  <c r="O13" i="2" s="1"/>
  <c r="N13" i="2" s="1"/>
  <c r="O12" i="2"/>
  <c r="N12" i="2" s="1"/>
  <c r="M12" i="2"/>
  <c r="I12" i="2"/>
  <c r="J12" i="2" s="1"/>
  <c r="L12" i="2" s="1"/>
  <c r="M11" i="2"/>
  <c r="I11" i="2"/>
  <c r="J11" i="2" s="1"/>
  <c r="O11" i="2" s="1"/>
  <c r="N11" i="2" s="1"/>
  <c r="M10" i="2"/>
  <c r="I10" i="2"/>
  <c r="J10" i="2" s="1"/>
  <c r="M9" i="2"/>
  <c r="I9" i="2"/>
  <c r="J9" i="2" s="1"/>
  <c r="M8" i="2"/>
  <c r="I5" i="2"/>
  <c r="E5" i="2"/>
  <c r="B5" i="2"/>
  <c r="H4" i="2"/>
  <c r="B4" i="2"/>
  <c r="B3" i="2"/>
  <c r="O9" i="2" l="1"/>
  <c r="L9" i="2"/>
  <c r="O20" i="2"/>
  <c r="N20" i="2" s="1"/>
  <c r="L20" i="2"/>
  <c r="O105" i="2"/>
  <c r="N105" i="2" s="1"/>
  <c r="L105" i="2"/>
  <c r="O24" i="2"/>
  <c r="N24" i="2" s="1"/>
  <c r="L24" i="2"/>
  <c r="O31" i="2"/>
  <c r="N31" i="2" s="1"/>
  <c r="L31" i="2"/>
  <c r="O10" i="2"/>
  <c r="N10" i="2" s="1"/>
  <c r="L10" i="2"/>
  <c r="O76" i="2"/>
  <c r="N76" i="2" s="1"/>
  <c r="L76" i="2"/>
  <c r="L52" i="2"/>
  <c r="L73" i="2"/>
  <c r="I85" i="2"/>
  <c r="J85" i="2" s="1"/>
  <c r="I98" i="2"/>
  <c r="J98" i="2" s="1"/>
  <c r="I101" i="2"/>
  <c r="J101" i="2" s="1"/>
  <c r="O55" i="2"/>
  <c r="N55" i="2" s="1"/>
  <c r="L55" i="2"/>
  <c r="O59" i="2"/>
  <c r="N59" i="2" s="1"/>
  <c r="L59" i="2"/>
  <c r="O30" i="2"/>
  <c r="N30" i="2" s="1"/>
  <c r="L30" i="2"/>
  <c r="L56" i="2"/>
  <c r="I86" i="2"/>
  <c r="J86" i="2" s="1"/>
  <c r="I89" i="2"/>
  <c r="J89" i="2" s="1"/>
  <c r="I102" i="2"/>
  <c r="J102" i="2" s="1"/>
  <c r="L11" i="2"/>
  <c r="L13" i="2"/>
  <c r="O63" i="2"/>
  <c r="N63" i="2" s="1"/>
  <c r="L63" i="2"/>
  <c r="O109" i="2"/>
  <c r="N109" i="2" s="1"/>
  <c r="L109" i="2"/>
  <c r="O117" i="2"/>
  <c r="N117" i="2" s="1"/>
  <c r="L117" i="2"/>
  <c r="I125" i="2"/>
  <c r="J125" i="2" s="1"/>
  <c r="I121" i="2"/>
  <c r="J121" i="2" s="1"/>
  <c r="I80" i="2"/>
  <c r="J80" i="2" s="1"/>
  <c r="I67" i="2"/>
  <c r="J67" i="2" s="1"/>
  <c r="I46" i="2"/>
  <c r="J46" i="2" s="1"/>
  <c r="I42" i="2"/>
  <c r="J42" i="2" s="1"/>
  <c r="I38" i="2"/>
  <c r="J38" i="2" s="1"/>
  <c r="I25" i="2"/>
  <c r="J25" i="2" s="1"/>
  <c r="I21" i="2"/>
  <c r="J21" i="2" s="1"/>
  <c r="I17" i="2"/>
  <c r="J17" i="2" s="1"/>
  <c r="I119" i="2"/>
  <c r="J119" i="2" s="1"/>
  <c r="I115" i="2"/>
  <c r="J115" i="2" s="1"/>
  <c r="I111" i="2"/>
  <c r="J111" i="2" s="1"/>
  <c r="I107" i="2"/>
  <c r="J107" i="2" s="1"/>
  <c r="I103" i="2"/>
  <c r="J103" i="2" s="1"/>
  <c r="I99" i="2"/>
  <c r="J99" i="2" s="1"/>
  <c r="I95" i="2"/>
  <c r="J95" i="2" s="1"/>
  <c r="I91" i="2"/>
  <c r="J91" i="2" s="1"/>
  <c r="I87" i="2"/>
  <c r="J87" i="2" s="1"/>
  <c r="I83" i="2"/>
  <c r="J83" i="2" s="1"/>
  <c r="I74" i="2"/>
  <c r="J74" i="2" s="1"/>
  <c r="I70" i="2"/>
  <c r="J70" i="2" s="1"/>
  <c r="I61" i="2"/>
  <c r="J61" i="2" s="1"/>
  <c r="I57" i="2"/>
  <c r="J57" i="2" s="1"/>
  <c r="I53" i="2"/>
  <c r="J53" i="2" s="1"/>
  <c r="I32" i="2"/>
  <c r="J32" i="2" s="1"/>
  <c r="I126" i="2"/>
  <c r="J126" i="2" s="1"/>
  <c r="I122" i="2"/>
  <c r="J122" i="2" s="1"/>
  <c r="I81" i="2"/>
  <c r="J81" i="2" s="1"/>
  <c r="I47" i="2"/>
  <c r="J47" i="2" s="1"/>
  <c r="I43" i="2"/>
  <c r="J43" i="2" s="1"/>
  <c r="I39" i="2"/>
  <c r="J39" i="2" s="1"/>
  <c r="I35" i="2"/>
  <c r="J35" i="2" s="1"/>
  <c r="I26" i="2"/>
  <c r="J26" i="2" s="1"/>
  <c r="I22" i="2"/>
  <c r="J22" i="2" s="1"/>
  <c r="I18" i="2"/>
  <c r="J18" i="2" s="1"/>
  <c r="A1" i="7"/>
  <c r="I116" i="2"/>
  <c r="J116" i="2" s="1"/>
  <c r="I112" i="2"/>
  <c r="J112" i="2" s="1"/>
  <c r="I108" i="2"/>
  <c r="J108" i="2" s="1"/>
  <c r="I104" i="2"/>
  <c r="J104" i="2" s="1"/>
  <c r="I100" i="2"/>
  <c r="J100" i="2" s="1"/>
  <c r="I96" i="2"/>
  <c r="J96" i="2" s="1"/>
  <c r="I92" i="2"/>
  <c r="J92" i="2" s="1"/>
  <c r="I88" i="2"/>
  <c r="J88" i="2" s="1"/>
  <c r="I84" i="2"/>
  <c r="J84" i="2" s="1"/>
  <c r="I75" i="2"/>
  <c r="J75" i="2" s="1"/>
  <c r="I71" i="2"/>
  <c r="J71" i="2" s="1"/>
  <c r="I62" i="2"/>
  <c r="J62" i="2" s="1"/>
  <c r="I58" i="2"/>
  <c r="J58" i="2" s="1"/>
  <c r="I54" i="2"/>
  <c r="J54" i="2" s="1"/>
  <c r="I33" i="2"/>
  <c r="J33" i="2" s="1"/>
  <c r="I29" i="2"/>
  <c r="J29" i="2" s="1"/>
  <c r="I127" i="2"/>
  <c r="J127" i="2" s="1"/>
  <c r="I123" i="2"/>
  <c r="J123" i="2" s="1"/>
  <c r="I78" i="2"/>
  <c r="J78" i="2" s="1"/>
  <c r="I48" i="2"/>
  <c r="J48" i="2" s="1"/>
  <c r="I44" i="2"/>
  <c r="J44" i="2" s="1"/>
  <c r="I40" i="2"/>
  <c r="J40" i="2" s="1"/>
  <c r="I36" i="2"/>
  <c r="J36" i="2" s="1"/>
  <c r="I27" i="2"/>
  <c r="J27" i="2" s="1"/>
  <c r="I23" i="2"/>
  <c r="J23" i="2" s="1"/>
  <c r="I19" i="2"/>
  <c r="J19" i="2" s="1"/>
  <c r="I15" i="2"/>
  <c r="J15" i="2" s="1"/>
  <c r="I128" i="2"/>
  <c r="J128" i="2" s="1"/>
  <c r="I124" i="2"/>
  <c r="J124" i="2" s="1"/>
  <c r="I79" i="2"/>
  <c r="J79" i="2" s="1"/>
  <c r="I66" i="2"/>
  <c r="J66" i="2" s="1"/>
  <c r="I49" i="2"/>
  <c r="J49" i="2" s="1"/>
  <c r="I45" i="2"/>
  <c r="J45" i="2" s="1"/>
  <c r="I41" i="2"/>
  <c r="J41" i="2" s="1"/>
  <c r="I37" i="2"/>
  <c r="J37" i="2" s="1"/>
  <c r="I118" i="2"/>
  <c r="J118" i="2" s="1"/>
  <c r="I114" i="2"/>
  <c r="J114" i="2" s="1"/>
  <c r="D14" i="5"/>
  <c r="A2" i="7" s="1"/>
  <c r="O93" i="2"/>
  <c r="N93" i="2" s="1"/>
  <c r="L93" i="2"/>
  <c r="I51" i="2"/>
  <c r="J51" i="2" s="1"/>
  <c r="I64" i="2"/>
  <c r="J64" i="2" s="1"/>
  <c r="I69" i="2"/>
  <c r="J69" i="2" s="1"/>
  <c r="I72" i="2"/>
  <c r="J72" i="2" s="1"/>
  <c r="L90" i="2"/>
  <c r="L106" i="2"/>
  <c r="I113" i="2"/>
  <c r="J113" i="2" s="1"/>
  <c r="M129" i="2"/>
  <c r="O16" i="2"/>
  <c r="N16" i="2" s="1"/>
  <c r="I94" i="2"/>
  <c r="J94" i="2" s="1"/>
  <c r="I97" i="2"/>
  <c r="J97" i="2" s="1"/>
  <c r="I110" i="2"/>
  <c r="J110" i="2" s="1"/>
  <c r="D13" i="4"/>
  <c r="J13" i="4" s="1"/>
  <c r="O119" i="2" l="1"/>
  <c r="N119" i="2" s="1"/>
  <c r="L119" i="2"/>
  <c r="O124" i="2"/>
  <c r="N124" i="2" s="1"/>
  <c r="L124" i="2"/>
  <c r="L44" i="2"/>
  <c r="O44" i="2"/>
  <c r="N44" i="2" s="1"/>
  <c r="L58" i="2"/>
  <c r="O58" i="2"/>
  <c r="N58" i="2" s="1"/>
  <c r="L100" i="2"/>
  <c r="O100" i="2"/>
  <c r="N100" i="2" s="1"/>
  <c r="L26" i="2"/>
  <c r="O26" i="2"/>
  <c r="N26" i="2" s="1"/>
  <c r="O32" i="2"/>
  <c r="N32" i="2" s="1"/>
  <c r="L32" i="2"/>
  <c r="O91" i="2"/>
  <c r="N91" i="2" s="1"/>
  <c r="L91" i="2"/>
  <c r="O17" i="2"/>
  <c r="N17" i="2" s="1"/>
  <c r="L17" i="2"/>
  <c r="O121" i="2"/>
  <c r="L121" i="2"/>
  <c r="L96" i="2"/>
  <c r="O96" i="2"/>
  <c r="N96" i="2" s="1"/>
  <c r="L48" i="2"/>
  <c r="O48" i="2"/>
  <c r="N48" i="2" s="1"/>
  <c r="L62" i="2"/>
  <c r="O62" i="2"/>
  <c r="N62" i="2" s="1"/>
  <c r="L104" i="2"/>
  <c r="O104" i="2"/>
  <c r="N104" i="2" s="1"/>
  <c r="L35" i="2"/>
  <c r="O35" i="2"/>
  <c r="O53" i="2"/>
  <c r="N53" i="2" s="1"/>
  <c r="L53" i="2"/>
  <c r="O95" i="2"/>
  <c r="N95" i="2" s="1"/>
  <c r="L95" i="2"/>
  <c r="O21" i="2"/>
  <c r="N21" i="2" s="1"/>
  <c r="L21" i="2"/>
  <c r="O125" i="2"/>
  <c r="N125" i="2" s="1"/>
  <c r="L125" i="2"/>
  <c r="O79" i="2"/>
  <c r="N79" i="2" s="1"/>
  <c r="L79" i="2"/>
  <c r="O80" i="2"/>
  <c r="N80" i="2" s="1"/>
  <c r="L80" i="2"/>
  <c r="O114" i="2"/>
  <c r="N114" i="2" s="1"/>
  <c r="L114" i="2"/>
  <c r="O69" i="2"/>
  <c r="L69" i="2"/>
  <c r="L71" i="2"/>
  <c r="O71" i="2"/>
  <c r="N71" i="2" s="1"/>
  <c r="L108" i="2"/>
  <c r="O108" i="2"/>
  <c r="N108" i="2" s="1"/>
  <c r="L39" i="2"/>
  <c r="O39" i="2"/>
  <c r="N39" i="2" s="1"/>
  <c r="O57" i="2"/>
  <c r="N57" i="2" s="1"/>
  <c r="L57" i="2"/>
  <c r="O99" i="2"/>
  <c r="N99" i="2" s="1"/>
  <c r="L99" i="2"/>
  <c r="O25" i="2"/>
  <c r="N25" i="2" s="1"/>
  <c r="L25" i="2"/>
  <c r="O102" i="2"/>
  <c r="N102" i="2" s="1"/>
  <c r="L102" i="2"/>
  <c r="L40" i="2"/>
  <c r="O40" i="2"/>
  <c r="N40" i="2" s="1"/>
  <c r="O110" i="2"/>
  <c r="N110" i="2" s="1"/>
  <c r="L110" i="2"/>
  <c r="O97" i="2"/>
  <c r="N97" i="2" s="1"/>
  <c r="L97" i="2"/>
  <c r="O64" i="2"/>
  <c r="N64" i="2" s="1"/>
  <c r="L64" i="2"/>
  <c r="L43" i="2"/>
  <c r="O43" i="2"/>
  <c r="N43" i="2" s="1"/>
  <c r="O103" i="2"/>
  <c r="N103" i="2" s="1"/>
  <c r="L103" i="2"/>
  <c r="O38" i="2"/>
  <c r="N38" i="2" s="1"/>
  <c r="L38" i="2"/>
  <c r="O89" i="2"/>
  <c r="N89" i="2" s="1"/>
  <c r="L89" i="2"/>
  <c r="L54" i="2"/>
  <c r="O54" i="2"/>
  <c r="N54" i="2" s="1"/>
  <c r="O87" i="2"/>
  <c r="N87" i="2" s="1"/>
  <c r="L87" i="2"/>
  <c r="O72" i="2"/>
  <c r="N72" i="2" s="1"/>
  <c r="L72" i="2"/>
  <c r="O37" i="2"/>
  <c r="N37" i="2" s="1"/>
  <c r="L37" i="2"/>
  <c r="O94" i="2"/>
  <c r="N94" i="2" s="1"/>
  <c r="L94" i="2"/>
  <c r="L123" i="2"/>
  <c r="O123" i="2"/>
  <c r="N123" i="2" s="1"/>
  <c r="L112" i="2"/>
  <c r="O112" i="2"/>
  <c r="N112" i="2" s="1"/>
  <c r="O51" i="2"/>
  <c r="L51" i="2"/>
  <c r="O45" i="2"/>
  <c r="N45" i="2" s="1"/>
  <c r="L45" i="2"/>
  <c r="L23" i="2"/>
  <c r="O23" i="2"/>
  <c r="N23" i="2" s="1"/>
  <c r="L127" i="2"/>
  <c r="O127" i="2"/>
  <c r="N127" i="2" s="1"/>
  <c r="L84" i="2"/>
  <c r="O84" i="2"/>
  <c r="N84" i="2" s="1"/>
  <c r="L116" i="2"/>
  <c r="O116" i="2"/>
  <c r="N116" i="2" s="1"/>
  <c r="L47" i="2"/>
  <c r="O47" i="2"/>
  <c r="N47" i="2" s="1"/>
  <c r="O70" i="2"/>
  <c r="N70" i="2" s="1"/>
  <c r="L70" i="2"/>
  <c r="O107" i="2"/>
  <c r="N107" i="2" s="1"/>
  <c r="L107" i="2"/>
  <c r="O42" i="2"/>
  <c r="N42" i="2" s="1"/>
  <c r="L42" i="2"/>
  <c r="O86" i="2"/>
  <c r="N86" i="2" s="1"/>
  <c r="L86" i="2"/>
  <c r="O101" i="2"/>
  <c r="N101" i="2" s="1"/>
  <c r="L101" i="2"/>
  <c r="L126" i="2"/>
  <c r="O126" i="2"/>
  <c r="N126" i="2" s="1"/>
  <c r="O128" i="2"/>
  <c r="N128" i="2" s="1"/>
  <c r="L128" i="2"/>
  <c r="L15" i="2"/>
  <c r="O15" i="2"/>
  <c r="O41" i="2"/>
  <c r="N41" i="2" s="1"/>
  <c r="L41" i="2"/>
  <c r="L75" i="2"/>
  <c r="O75" i="2"/>
  <c r="N75" i="2" s="1"/>
  <c r="O49" i="2"/>
  <c r="N49" i="2" s="1"/>
  <c r="L49" i="2"/>
  <c r="L29" i="2"/>
  <c r="O29" i="2"/>
  <c r="L88" i="2"/>
  <c r="O88" i="2"/>
  <c r="N88" i="2" s="1"/>
  <c r="L81" i="2"/>
  <c r="O81" i="2"/>
  <c r="N81" i="2" s="1"/>
  <c r="O74" i="2"/>
  <c r="N74" i="2" s="1"/>
  <c r="L74" i="2"/>
  <c r="O111" i="2"/>
  <c r="N111" i="2" s="1"/>
  <c r="L111" i="2"/>
  <c r="O46" i="2"/>
  <c r="N46" i="2" s="1"/>
  <c r="L46" i="2"/>
  <c r="O98" i="2"/>
  <c r="N98" i="2" s="1"/>
  <c r="L98" i="2"/>
  <c r="L22" i="2"/>
  <c r="O22" i="2"/>
  <c r="N22" i="2" s="1"/>
  <c r="O118" i="2"/>
  <c r="N118" i="2" s="1"/>
  <c r="L118" i="2"/>
  <c r="L78" i="2"/>
  <c r="O78" i="2"/>
  <c r="L19" i="2"/>
  <c r="O19" i="2"/>
  <c r="N19" i="2" s="1"/>
  <c r="O61" i="2"/>
  <c r="N61" i="2" s="1"/>
  <c r="L61" i="2"/>
  <c r="L27" i="2"/>
  <c r="O27" i="2"/>
  <c r="N27" i="2" s="1"/>
  <c r="O113" i="2"/>
  <c r="N113" i="2" s="1"/>
  <c r="L113" i="2"/>
  <c r="O66" i="2"/>
  <c r="L66" i="2"/>
  <c r="L36" i="2"/>
  <c r="O36" i="2"/>
  <c r="N36" i="2" s="1"/>
  <c r="L33" i="2"/>
  <c r="O33" i="2"/>
  <c r="N33" i="2" s="1"/>
  <c r="L92" i="2"/>
  <c r="O92" i="2"/>
  <c r="N92" i="2" s="1"/>
  <c r="L18" i="2"/>
  <c r="O18" i="2"/>
  <c r="N18" i="2" s="1"/>
  <c r="L122" i="2"/>
  <c r="O122" i="2"/>
  <c r="N122" i="2" s="1"/>
  <c r="O83" i="2"/>
  <c r="L83" i="2"/>
  <c r="O115" i="2"/>
  <c r="N115" i="2" s="1"/>
  <c r="L115" i="2"/>
  <c r="O67" i="2"/>
  <c r="N67" i="2" s="1"/>
  <c r="L67" i="2"/>
  <c r="O85" i="2"/>
  <c r="N85" i="2" s="1"/>
  <c r="L85" i="2"/>
  <c r="O8" i="2"/>
  <c r="N9" i="2"/>
  <c r="N8" i="2" s="1"/>
  <c r="O82" i="2" l="1"/>
  <c r="C16" i="3" s="1"/>
  <c r="N83" i="2"/>
  <c r="N82" i="2" s="1"/>
  <c r="N15" i="2"/>
  <c r="N14" i="2" s="1"/>
  <c r="O14" i="2"/>
  <c r="C9" i="3" s="1"/>
  <c r="O34" i="2"/>
  <c r="C11" i="3" s="1"/>
  <c r="N35" i="2"/>
  <c r="N34" i="2" s="1"/>
  <c r="C8" i="3"/>
  <c r="O68" i="2"/>
  <c r="C14" i="3" s="1"/>
  <c r="N69" i="2"/>
  <c r="N68" i="2" s="1"/>
  <c r="N66" i="2"/>
  <c r="N65" i="2" s="1"/>
  <c r="O65" i="2"/>
  <c r="C13" i="3" s="1"/>
  <c r="N51" i="2"/>
  <c r="N50" i="2" s="1"/>
  <c r="O50" i="2"/>
  <c r="C12" i="3" s="1"/>
  <c r="O120" i="2"/>
  <c r="C17" i="3" s="1"/>
  <c r="N121" i="2"/>
  <c r="N120" i="2" s="1"/>
  <c r="N78" i="2"/>
  <c r="N77" i="2" s="1"/>
  <c r="O77" i="2"/>
  <c r="C15" i="3" s="1"/>
  <c r="O28" i="2"/>
  <c r="C10" i="3" s="1"/>
  <c r="N29" i="2"/>
  <c r="N28" i="2" s="1"/>
  <c r="N129" i="2" s="1"/>
  <c r="O129" i="2" l="1"/>
  <c r="O13" i="3"/>
  <c r="M13" i="3"/>
  <c r="K13" i="3"/>
  <c r="I13" i="3"/>
  <c r="G13" i="3"/>
  <c r="E13" i="3"/>
  <c r="I10" i="3"/>
  <c r="G10" i="3"/>
  <c r="E10" i="3"/>
  <c r="O10" i="3"/>
  <c r="M10" i="3"/>
  <c r="K10" i="3"/>
  <c r="O15" i="3"/>
  <c r="M15" i="3"/>
  <c r="K15" i="3"/>
  <c r="I15" i="3"/>
  <c r="G15" i="3"/>
  <c r="E15" i="3"/>
  <c r="K17" i="3"/>
  <c r="I17" i="3"/>
  <c r="G17" i="3"/>
  <c r="E17" i="3"/>
  <c r="O17" i="3"/>
  <c r="M17" i="3"/>
  <c r="M8" i="3"/>
  <c r="K8" i="3"/>
  <c r="I8" i="3"/>
  <c r="C18" i="3"/>
  <c r="G8" i="3"/>
  <c r="E8" i="3"/>
  <c r="O8" i="3"/>
  <c r="N18" i="3" s="1"/>
  <c r="K9" i="3"/>
  <c r="I9" i="3"/>
  <c r="G9" i="3"/>
  <c r="E9" i="3"/>
  <c r="O9" i="3"/>
  <c r="M9" i="3"/>
  <c r="E12" i="3"/>
  <c r="O12" i="3"/>
  <c r="M12" i="3"/>
  <c r="K12" i="3"/>
  <c r="I12" i="3"/>
  <c r="G12" i="3"/>
  <c r="G11" i="3"/>
  <c r="E11" i="3"/>
  <c r="O11" i="3"/>
  <c r="M11" i="3"/>
  <c r="K11" i="3"/>
  <c r="I11" i="3"/>
  <c r="O14" i="3"/>
  <c r="M14" i="3"/>
  <c r="K14" i="3"/>
  <c r="I14" i="3"/>
  <c r="G14" i="3"/>
  <c r="E14" i="3"/>
  <c r="Q14" i="3" s="1"/>
  <c r="M16" i="3"/>
  <c r="K16" i="3"/>
  <c r="I16" i="3"/>
  <c r="G16" i="3"/>
  <c r="E16" i="3"/>
  <c r="O16" i="3"/>
  <c r="Q13" i="3" l="1"/>
  <c r="Q11" i="3"/>
  <c r="Q12" i="3"/>
  <c r="F18" i="3"/>
  <c r="J18" i="3"/>
  <c r="Q15" i="3"/>
  <c r="Q17" i="3"/>
  <c r="H18" i="3"/>
  <c r="L18" i="3"/>
  <c r="Q10" i="3"/>
  <c r="D18" i="3"/>
  <c r="Q8" i="3"/>
  <c r="Q16" i="3"/>
  <c r="Q9" i="3"/>
  <c r="Q18" i="3" l="1"/>
  <c r="P18" i="3" s="1"/>
</calcChain>
</file>

<file path=xl/sharedStrings.xml><?xml version="1.0" encoding="utf-8"?>
<sst xmlns="http://schemas.openxmlformats.org/spreadsheetml/2006/main" count="658" uniqueCount="336">
  <si>
    <t>Prefeitura Municipal de Balneário Camboriú - SC</t>
  </si>
  <si>
    <t>SPU -  Secretaria de Planejamento e Desenvolvimento Urbano</t>
  </si>
  <si>
    <t>Data do documento:</t>
  </si>
  <si>
    <t>21/08/2025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</si>
  <si>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</si>
  <si>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</si>
  <si>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</si>
  <si>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</si>
  <si>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</si>
  <si>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</si>
  <si>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</si>
  <si>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</si>
  <si>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</si>
  <si>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</si>
  <si>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</si>
  <si>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</si>
  <si>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Orcamento de obra - EXECUÇÃO DE OBRA DE REFORMA EM UNIDADE SANITÁRIA UNIDADE BÁSICA DE SAÚDE DO BAIRRO DOS ESTADOS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</si>
  <si>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</si>
  <si>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</si>
  <si>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</si>
  <si>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</si>
  <si>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</si>
  <si>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</si>
  <si>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</si>
  <si>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</si>
  <si>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</si>
  <si>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</si>
  <si>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</si>
  <si>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</si>
  <si>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</si>
  <si>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</si>
  <si>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</si>
  <si>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</si>
  <si>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</si>
  <si>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</si>
  <si>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</si>
  <si>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</si>
  <si>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</si>
  <si>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</si>
  <si>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SERVIÇOS PRELIMINARES</t>
  </si>
  <si>
    <t>Etapa</t>
  </si>
  <si>
    <t>1.1</t>
  </si>
  <si>
    <t>FORNECIMENTO E INSTALAÇÃO DE PLACA DE OBRA COM CHAPA GALVANIZADA E ESTRUTURA DE MADEIRA. AF_03/2022_PS - [REF. CUSTO:103689-SINAPI-07/2025]</t>
  </si>
  <si>
    <t>M2</t>
  </si>
  <si>
    <t>1.2</t>
  </si>
  <si>
    <t>LOCACAO DE CONTAINER 2,30 X 6,00 M, ALT. 2,50 M, COM 1 SANITARIO, PARA ESCRITORIO, COMPLETO, SEM DIVISORIAS INTERNAS (NAO INCLUI MOBILIZACAO/DESMOBILIZACAO) - [REF. CUSTO:10775-SINAPI-07/2025]</t>
  </si>
  <si>
    <t>MES</t>
  </si>
  <si>
    <t>1.3</t>
  </si>
  <si>
    <t>TRANSPORTE COM CAMINHÃO CARROCERIA COM GUINDAUTO (MUNCK), MOMENTO MÁXIMO DE CARGA 11,7 TM, EM VIA URBANA PAVIMENTADA, DMT ATÉ 30KM (UNIDADE: TXKM). AF_07/2020 - [REF. CUSTO:100952-SINAPI-07/2025]</t>
  </si>
  <si>
    <t>TXKM</t>
  </si>
  <si>
    <t>1.4</t>
  </si>
  <si>
    <t>ENGENHEIRO CIVIL DE OBRA PLENO COM ENCARGOS COMPLEMENTARES - [REF. CUSTO:90778-SINAPI-07/2025]</t>
  </si>
  <si>
    <t>H</t>
  </si>
  <si>
    <t>1.5</t>
  </si>
  <si>
    <t>ENCARREGADO GERAL DE OBRAS COM ENCARGOS COMPLEMENTARES - [REF. CUSTO:93572-SINAPI-07/2025]</t>
  </si>
  <si>
    <t>2</t>
  </si>
  <si>
    <t>DEMOLIÇÕES E REMOÇÕES</t>
  </si>
  <si>
    <t>2.1</t>
  </si>
  <si>
    <t>REMOÇÃO DE PORTAS, DE FORMA MANUAL, SEM REAPROVEITAMENTO. AF_09/2023 - [REF. CUSTO:97644-SINAPI-07/2025]</t>
  </si>
  <si>
    <t>2.2</t>
  </si>
  <si>
    <t>REMOÇÃO DE PISO DE BLOCO INTERTRAVADO OU DE PEDRA PORTUGUESA, DE FORMA MANUAL, COM REAPROVEITAMENTO. AF_09/2023 - [REF. CUSTO:97635-SINAPI-07/2025]</t>
  </si>
  <si>
    <t>2.3</t>
  </si>
  <si>
    <t>REMOÇÃO DE TELHAS DE FIBROCIMENTO METÁLICA E CERÂMICA, DE FORMA MANUAL, SEM REAPROVEITAMENTO. AF_09/2023 - [REF. CUSTO:97647-SINAPI-07/2025]</t>
  </si>
  <si>
    <t>2.4</t>
  </si>
  <si>
    <t>REMOÇÃO CALHAS E RUFOS, DE FORMA MANUAL, SEM REAPROVEITAMENTO. AF_09/2023 - [REF. CUSTO:104803-SINAPI-07/2025]</t>
  </si>
  <si>
    <t>M</t>
  </si>
  <si>
    <t>2.5</t>
  </si>
  <si>
    <t>REMOÇÃO DE TRAMA METÁLICA PARA COBERTURA, DE FORMA MANUAL, SEM REAPROVEITAMENTO. AF_09/2023 - [REF. CUSTO:97655-SINAPI-07/2025]</t>
  </si>
  <si>
    <t>2.6</t>
  </si>
  <si>
    <t>REMOÇÃO DE CHAPAS E PERFIS METÁLICOS  - PORTÃO/PORTA - [REF. CUSTO:97638-SINAPI-07/2025]</t>
  </si>
  <si>
    <t>2.7</t>
  </si>
  <si>
    <t>REMOÇÃO DE FORRO DE GESSO, DE FORMA MANUAL, SEM REAPROVEITAMENTO. AF_09/2023 - [REF. CUSTO:97641-SINAPI-07/2025]</t>
  </si>
  <si>
    <t>2.8</t>
  </si>
  <si>
    <t>REMOÇÃO DE LOUÇAS, DE FORMA MANUAL, SEM REAPROVEITAMENTO. AF_09/2023 - [REF. CUSTO:97663-SINAPI-07/2025]</t>
  </si>
  <si>
    <t>UN</t>
  </si>
  <si>
    <t>2.9</t>
  </si>
  <si>
    <t>REMOÇÃO DE ACESSÓRIOS, DE FORMA MANUAL, COM REAPROVEITAMENTO. AF_09/2023 - [REF. CUSTO:97664-SINAPI-07/2025]</t>
  </si>
  <si>
    <t>2.10</t>
  </si>
  <si>
    <t>COLETA E CARGA MANUAIS DE ENTULHO - [REF. CUSTO:00026-ORSE-06/2025]</t>
  </si>
  <si>
    <t>M3</t>
  </si>
  <si>
    <t>2.11</t>
  </si>
  <si>
    <t>TRANSPORTE COM CAMINHÃO BASCULANTE DE 6 M³, EM VIA URBANA PAVIMENTADA, DMT ATÉ 30 KM (UNIDADE: M3XKM). AF_07/2020 - [REF. CUSTO:97914-SINAPI-07/2025]</t>
  </si>
  <si>
    <t>M3XKM</t>
  </si>
  <si>
    <t>2.12</t>
  </si>
  <si>
    <t>REMOÇÃO DE LUMINÁRIAS, DE FORMA MANUAL, SEM REAPROVEITAMENTO. AF_09/2023 - [REF. CUSTO:97665-SINAPI-07/2025]</t>
  </si>
  <si>
    <t>2.13</t>
  </si>
  <si>
    <t>REMOÇÃO DE INTERRUPTORES/TOMADAS ELÉTRICAS, DE FORMA MANUAL, SEM REAPROVEITAMENTO. AF_09/2023 - [REF. CUSTO:97660-SINAPI-07/2025]</t>
  </si>
  <si>
    <t>3</t>
  </si>
  <si>
    <t xml:space="preserve">COBERTURA </t>
  </si>
  <si>
    <t>3.1</t>
  </si>
  <si>
    <t>TELHAMENTO COM TELHA METÁLICA TERMOACÚSTICA E = 30 MM, COM ATÉ 2 ÁGUAS, INCLUSO IÇAMENTO. AF_07/2019 - [REF. CUSTO:94216-SINAPI-07/2025]</t>
  </si>
  <si>
    <t>3.2</t>
  </si>
  <si>
    <t>CHAPIM (RUFO CAPA) EM AÇO GALVANIZADO, CORTE 33. AF_11/2020 - [REF. CUSTO:101979-SINAPI-07/2025]</t>
  </si>
  <si>
    <t>3.3</t>
  </si>
  <si>
    <t>RUFO EM CHAPA DE AÇO GALVANIZADO NÚMERO 24, CORTE DE 25 CM, INCLUSO TRANSPORTE VERTICAL. AF_07/2019 - [REF. CUSTO:94231-SINAPI-07/2025]</t>
  </si>
  <si>
    <t>3.4</t>
  </si>
  <si>
    <t>CALHA EM CHAPA DE AÇO GALVANIZADO NÚMERO 24, DESENVOLVIMENTO DE 33 CM, INCLUSO TRANSPORTE VERTICAL. AF_07/2019 - [REF. CUSTO:94227-SINAPI-07/2025]</t>
  </si>
  <si>
    <t>3.5</t>
  </si>
  <si>
    <t>IMPERMEABILIZAÇÃO DE SUPERFÍCIE COM ARGAMASSA POLIMÉRICA / MEMBRANA ACRÍLICA, 3 DEMÃOS. AF_09/2023 - [REF. CUSTO:98555-SINAPI-07/2025]</t>
  </si>
  <si>
    <t>4</t>
  </si>
  <si>
    <t>PISOS</t>
  </si>
  <si>
    <t>4.1</t>
  </si>
  <si>
    <t>CONTRAPISO EM ARGAMASSA PRONTA, PREPARO MECÂNICO COM MISTURADOR 300 KG, APLICADO EM ÁREAS SECAS SOBRE LAJE, ADERIDO, ACABAMENTO NÃO REFORÇADO, ESPESSURA 2CM. AF_07/2021 - [REF. CUSTO:87623-SINAPI-07/2025]</t>
  </si>
  <si>
    <t>4.2</t>
  </si>
  <si>
    <t>NATA DE CIMENTO COM COLA PVA, PARA NIVELAMENTO DE CONTRAPISO PARA ASSENTAMENTO DE PISO VINÍLICO - [REF. CUSTO:SPU-0112-C-COMPOSIÇÃO PRÓPRIA-06/2025]</t>
  </si>
  <si>
    <t>4.3</t>
  </si>
  <si>
    <t>PISO VINÍLICO SEMI-FLEXÍVEL EM PLACAS, PADRÃO LISO, ESPESSURA 3,2 MM, FIXADO COM COLA. AF_09/2020 - [REF. CUSTO:101727-SINAPI-07/2025]</t>
  </si>
  <si>
    <t>4.4</t>
  </si>
  <si>
    <t>RODAPÉ VINÍLICO H=5CM, E=1MM, FIXADO C/ COLA, SOBRE EMBOÇO - [REF. CUSTO:10046-ORSE-06/2025]</t>
  </si>
  <si>
    <t>4.5</t>
  </si>
  <si>
    <t>COMPACTAÇÃO MECÂNICA DE SOLO PARA EXECUÇÃO DE RADIER, PISO DE CONCRETO OU LAJE SOBRE SOLO, COM COMPACTADOR DE SOLOS A PERCUSSÃO. AF_09/2021 - [REF. CUSTO:97083-SINAPI-07/2025]</t>
  </si>
  <si>
    <t>4.6</t>
  </si>
  <si>
    <t>CAMADA SEPARADORA PARA EXECUÇÃO DE RADIER, PISO DE CONCRETO OU LAJE SOBRE SOLO, EM LONA PLÁSTICA. AF_09/2021 - [REF. CUSTO:97087-SINAPI-07/2025]</t>
  </si>
  <si>
    <t>4.7</t>
  </si>
  <si>
    <t>LASTRO COM MATERIAL GRANULAR, APLICADO EM PISOS OU LAJES SOBRE SOLO, ESPESSURA DE *5 CM*. AF_01/2024 - [REF. CUSTO:96622-SINAPI-07/2025]</t>
  </si>
  <si>
    <t>4.8</t>
  </si>
  <si>
    <t>EXECUÇÃO DE PASSEIO (CALÇADA) COM CONCRETO MOLDADO IN LOCO, USINADO, ACABAMENTO ESTAMPADO,ESPESSURA 6 CM, ARMADO, SEM MOLDE. (REF. 95001 - SINAPI) - [REF. CUSTO:SPU-0152-C-COMPOSIÇÃO PRÓPRIA-06/2025]</t>
  </si>
  <si>
    <t>4.9</t>
  </si>
  <si>
    <t>PISO PODOTÁTIL DE ALERTA OU DIRECIONAL, DE CONCRETO, ASSENTADO SOBRE ARGAMASSA. AF_03/2024 - [REF. CUSTO:104658-SINAPI-07/2025]</t>
  </si>
  <si>
    <t>4.10</t>
  </si>
  <si>
    <t>RAMPA DE ACESSIBILIDADE EM CONCRETO MOLDADO IN LOCO, EM CALÇADA PRÉ EXISTENTE COM LARGURA MAIOR OU IGUAL À 3,00 M, FCK 25MPA, COM PISO PODOTÁTIL. AF_03/2024 - [REF. CUSTO:105003-SINAPI-07/2025]</t>
  </si>
  <si>
    <t>4.11</t>
  </si>
  <si>
    <t>LIMPEZA DE SUPERFÍCIE COM JATO DE ALTA PRESSÃO. AF_04/2019 - [REF. CUSTO:99814-SINAPI-07/2025]</t>
  </si>
  <si>
    <t>4.12</t>
  </si>
  <si>
    <t>PINTURA DE MEIO-FIO COM TINTA BRANCA A BASE DE CAL (CAIAÇÃO). AF_05/2021 - [REF. CUSTO:102498-SINAPI-07/2025]</t>
  </si>
  <si>
    <t>4.13</t>
  </si>
  <si>
    <t>PINTURA DE DEMARCAÇÃO DE VAGA COM TINTA EPÓXI, E = 10 CM, APLICAÇÃO MANUAL. AF_05/2021 - [REF. CUSTO:102507-SINAPI-07/2025]</t>
  </si>
  <si>
    <t>4.14</t>
  </si>
  <si>
    <t>PINTURA DE SÍMBOLO "IDOSO" COM TINTA ACRÍLICA, UTILIZAÇÃO DE MOLDE PLÁSTICO E APLICAÇÃO MECÂNICA, 120X120 CM (REF. SINAPI 102515) - [REF. CUSTO:SPU-0161-C-COMPOSIÇÃO PRÓPRIA-06/2025]</t>
  </si>
  <si>
    <t>4.15</t>
  </si>
  <si>
    <t>PINTURA DE SÍMBOLO "DEFICIENTE FÍSICO" COM TINTA ACRÍLICA, UTILIZAÇÃO DE MOLDE PLÁSTICO E APLICAÇÃO MECÂNICA, 120X120 CM. (REF. SINAPI 102514) - [REF. CUSTO:SPU-0160-C-COMPOSIÇÃO PRÓPRIA-06/2025]</t>
  </si>
  <si>
    <t>5</t>
  </si>
  <si>
    <t>ESQUADRIAS</t>
  </si>
  <si>
    <t>5.1</t>
  </si>
  <si>
    <t>KIT DE PORTA DE MADEIRA PARA PINTURA, SEMI-OCA (LEVE OU MÉDIA), PADRÃO MÉDIO, 90X210CM, ESPESSURA DE 3,5CM, ITENS INCLUSOS: DOBRADIÇAS, MONTAGEM E INSTALAÇÃO DO BATENTE, FECHADURA COM EXECUÇÃO DO FURO - FORNECIMENTO E INSTALAÇÃO. AF_12/2019 - [REF. CUSTO:90844-SINAPI-07/2025]</t>
  </si>
  <si>
    <t>5.2</t>
  </si>
  <si>
    <t>KIT DE PORTA DE MADEIRA PARA PINTURA, SEMI-OCA (LEVE OU MÉDIA), PADRÃO MÉDIO, 80X210CM, ESPESSURA DE 3,5CM, ITENS INCLUSOS: DOBRADIÇAS, MONTAGEM E INSTALAÇÃO DO BATENTE, FECHADURA COM EXECUÇÃO DO FURO - FORNECIMENTO E INSTALAÇÃO. AF_12/2019 - [REF. CUSTO:90843-SINAPI-07/2025]</t>
  </si>
  <si>
    <t>5.3</t>
  </si>
  <si>
    <t>KIT DE PORTA DE MADEIRA PARA PINTURA, SEMI-OCA (LEVE OU MÉDIA), PADRÃO MÉDIO, 70X210CM, ESPESSURA DE 3,5CM, ITENS INCLUSOS: DOBRADIÇAS, MONTAGEM E INSTALAÇÃO DO BATENTE, FECHADURA COM EXECUÇÃO DO FURO - FORNECIMENTO E INSTALAÇÃO. AF_12/2019 - [REF. CUSTO:90842-SINAPI-07/2025]</t>
  </si>
  <si>
    <t>5.4</t>
  </si>
  <si>
    <t>PORTA DE CORRER DE ALUMÍNIO, COM DUAS FOLHAS PARA VIDRO, INCLUSO VIDRO LISO INCOLOR, FECHADURA E PUXADOR, SEM ALIZAR. AF_12/2019 - [REF. CUSTO:100702-SINAPI-07/2025]</t>
  </si>
  <si>
    <t>5.5</t>
  </si>
  <si>
    <t>FECHADURA AUXILIAR DE SEGURANCA PARA PORTA EXTERNA, EM ACO INOX, BROCA DE 45 A 55 MM, LINGUETA COM 3 AVANCOS, INCLUINDO 2 CHAVES TIPO CILINDRO - [REF. CUSTO:11480-SINAPI-07/2025]</t>
  </si>
  <si>
    <t>CJ</t>
  </si>
  <si>
    <t>5.6</t>
  </si>
  <si>
    <t>PORTA DE ALUMÍNIO DE ABRIR COM LAMBRI, COM GUARNIÇÃO, FIXAÇÃO COM PARAFUSOS - FORNECIMENTO E INSTALAÇÃO. AF_12/2019 - [REF. CUSTO:91338-SINAPI-07/2025]</t>
  </si>
  <si>
    <t>5.7</t>
  </si>
  <si>
    <t>FECHADURA DE SOBREPOR PARA PORTAO, EM ACO INOX COM ACABAMENTO CROMADO, CAIXA DE 100 MM, INCLUINDO CHAVE TIPO TETRA - [REF. CUSTO:38155-SINAPI-07/2025]</t>
  </si>
  <si>
    <t>5.8</t>
  </si>
  <si>
    <t>LIXAMENTO DE MADEIRA PARA APLICAÇÃO DE FUNDO OU PINTURA. AF_01/2021 - [REF. CUSTO:102193-SINAPI-07/2025]</t>
  </si>
  <si>
    <t>5.9</t>
  </si>
  <si>
    <t>PINTURA IMUNIZANTE PARA MADEIRA, 1 DEMÃO. AF_01/2021 - [REF. CUSTO:102233-SINAPI-07/2025]</t>
  </si>
  <si>
    <t>5.10</t>
  </si>
  <si>
    <t>PINTURA TINTA DE ACABAMENTO (PIGMENTADA) ESMALTE SINTÉTICO FOSCO EM MADEIRA, 2 DEMÃOS. AF_01/2021 - [REF. CUSTO:102218-SINAPI-07/2025]</t>
  </si>
  <si>
    <t>5.11</t>
  </si>
  <si>
    <t>LIXAMENTO MANUAL EM SUPERFÍCIES METÁLICAS EM OBRA. AF_01/2020 - [REF. CUSTO:100717-SINAPI-07/2025]</t>
  </si>
  <si>
    <t>5.12</t>
  </si>
  <si>
    <t>PINTURA ANTICORROSIVA METÁLICA. AF_03/2024 - [REF. CUSTO:98397-SINAPI-07/2025]</t>
  </si>
  <si>
    <t>5.13</t>
  </si>
  <si>
    <t>PINTURA COM TINTA ACRÍLICA DE ACABAMENTO APLICADA A ROLO OU PINCEL SOBRE SUPERFÍCIES METÁLICAS EXECUTADO EM OBRA (02 DEMÃOS). AF_01/2020 - [REF. CUSTO:100754-SINAPI-07/2025]</t>
  </si>
  <si>
    <t>5.14</t>
  </si>
  <si>
    <t>DOMOS EM ACRÍLICO - [REF. CUSTO:00301-ORSE-06/2025]</t>
  </si>
  <si>
    <t>6</t>
  </si>
  <si>
    <t>FORRO</t>
  </si>
  <si>
    <t>6.1</t>
  </si>
  <si>
    <t>FORRO EM PLACAS DE GESSO, PARA AMBIENTES COMERCIAIS. AF_08/2023_PS - [REF. CUSTO:96113-SINAPI-07/2025]</t>
  </si>
  <si>
    <t>6.2</t>
  </si>
  <si>
    <t>ACABAMENTOS PARA FORRO (MOLDURA DE GESSO). AF_08/2023 - [REF. CUSTO:96120-SINAPI-07/2025]</t>
  </si>
  <si>
    <t>7</t>
  </si>
  <si>
    <t>PINTURA INTERNA</t>
  </si>
  <si>
    <t>7.1</t>
  </si>
  <si>
    <t>7.2</t>
  </si>
  <si>
    <t>APLICAÇÃO DE 01 DEMÃO DE FUNDO SINTÉTICO NIVELADOR SOBRE SUPERFÍCIES DE MADEI RA - R1 - [REF. CUSTO:02305-ORSE-06/2025]</t>
  </si>
  <si>
    <t>7.3</t>
  </si>
  <si>
    <t>7.4</t>
  </si>
  <si>
    <t>FUNDO SELADOR ACRÍLICO, APLICAÇÃO MANUAL EM PAREDE, UMA DEMÃO. AF_04/2023 - [REF. CUSTO:88485-SINAPI-07/2025]</t>
  </si>
  <si>
    <t>7.5</t>
  </si>
  <si>
    <t>FUNDO SELADOR ACRÍLICO, APLICAÇÃO MANUAL EM TETO, UMA DEMÃO. AF_04/2023 - [REF. CUSTO:88484-SINAPI-07/2025]</t>
  </si>
  <si>
    <t>7.6</t>
  </si>
  <si>
    <t>EMASSAMENTO COM MASSA LÁTEX, APLICAÇÃO EM PAREDE, UMA DEMÃO, LIXAMENTO MANUAL. AF_04/2023 - [REF. CUSTO:88495-SINAPI-07/2025]</t>
  </si>
  <si>
    <t>7.7</t>
  </si>
  <si>
    <t>PINTURA LÁTEX ACRÍLICA PREMIUM, APLICAÇÃO MANUAL EM PAREDES, DUAS DEMÃOS. AF_04/2023 - [REF. CUSTO:88489-SINAPI-07/2025]</t>
  </si>
  <si>
    <t>7.8</t>
  </si>
  <si>
    <t>PINTURA LÁTEX ACRÍLICA PREMIUM, APLICAÇÃO MANUAL EM TETO, DUAS DEMÃOS. AF_04/2023 - [REF. CUSTO:88488-SINAPI-07/2025]</t>
  </si>
  <si>
    <t>8</t>
  </si>
  <si>
    <t>PINTURA EXTERNA E MUROS</t>
  </si>
  <si>
    <t>8.1</t>
  </si>
  <si>
    <t>PINTURA DE ACABAMENTO COM TINTA EMBORRACHADA - 03 DEMÃOS - R1 - [REF. CUSTO:04941-ORSE-06/2025]</t>
  </si>
  <si>
    <t>8.2</t>
  </si>
  <si>
    <t>APLICAÇÃO MANUAL DE MASSA ACRÍLICA EM PAREDES EXTERNAS DE CASAS, UMA DEMÃO. AF_03/2024 - [REF. CUSTO:96130-SINAPI-07/2025]</t>
  </si>
  <si>
    <t>8.3</t>
  </si>
  <si>
    <t>PREPARO DE SUPERFÍCIE COM LIXAMENTO DE PAREDES E TETOS - [REF. CUSTO:02344-ORSE-06/2025]</t>
  </si>
  <si>
    <t>8.4</t>
  </si>
  <si>
    <t>TEXTURA ACRÍLICA, APLICAÇÃO MANUAL EM PAREDE, UMA DEMÃO. AF_04/2023 - [REF. CUSTO:95305-SINAPI-07/2025]</t>
  </si>
  <si>
    <t>9</t>
  </si>
  <si>
    <t>INSTALACÕES ELÉTRICAS</t>
  </si>
  <si>
    <t>9.1</t>
  </si>
  <si>
    <t>CABO DE COBRE, FLEXIVEL, CLASSE 4 OU 5, ISOLACAO EM PVC/A, ANTICHAMA BWF-B, 1 CONDUTOR, 450/750 V, SECAO NOMINAL 2,5 MM2 - [REF. CUSTO:1014-SINAPI-07/2025]</t>
  </si>
  <si>
    <t>9.2</t>
  </si>
  <si>
    <t>9.3</t>
  </si>
  <si>
    <t>9.4</t>
  </si>
  <si>
    <t>9.5</t>
  </si>
  <si>
    <t>9.6</t>
  </si>
  <si>
    <t>9.7</t>
  </si>
  <si>
    <t>ELETRODUTO RÍGIDO SOLDÁVEL, PVC, DN 25 MM (3/4"), APARENTE - FORNECIMENTO E INSTALAÇÃO. AF_10/2022 - [REF. CUSTO:95727-SINAPI-07/2025]</t>
  </si>
  <si>
    <t>9.8</t>
  </si>
  <si>
    <t>ELETROCALHA PERFURADA GALVANIZADA A FOGO, DIM. 100X50 MM, COM TAMPA, INCLUSIVE ACESSÓRIOS E CONEXÕES. - [REF. CUSTO:481925000495-COTAÇÃO-04/2025]</t>
  </si>
  <si>
    <t>9.9</t>
  </si>
  <si>
    <t>TOMADA 2P+T 10A, 250V, CONJUNTO MONTADO PARA SOBREPOR 4" X 2" (CAIXA + MODULO) - [REF. CUSTO:12147-SINAPI-07/2025]</t>
  </si>
  <si>
    <t>9.10</t>
  </si>
  <si>
    <t>TOMADAS (2 MODULOS) 2P+T 10A, 250V, CONJUNTO MONTADO PARA EMBUTIR 4" X 2" (PLACA + SUPORTE + MODULOS) - [REF. CUSTO:38076-SINAPI-07/2025]</t>
  </si>
  <si>
    <t>9.11</t>
  </si>
  <si>
    <t>INTERRUPTOR SIMPLES (1 MÓDULO), 10A/250V, INCLUINDO SUPORTE E PLACA - FORNECIMENTO E INSTALAÇÃO. AF_03/2023 - [REF. CUSTO:91953-SINAPI-07/2025]</t>
  </si>
  <si>
    <t>9.12</t>
  </si>
  <si>
    <t>INTERRUPTOR SIMPLES + TOMADA 2P+T 10A, 250V, CONJUNTO MONTADO PARA EMBUTIR 4" X 2" (PLACA + SUPORTE + MODULOS) - [REF. CUSTO:38077-SINAPI-07/2025]</t>
  </si>
  <si>
    <t>9.13</t>
  </si>
  <si>
    <t>TOMADA 2P+T 20A 250V, CONJUNTO MONTADO PARA EMBUTIR 4" X 2" (PLACA + SUPORTE + MODULO) - [REF. CUSTO:38075-SINAPI-07/2025]</t>
  </si>
  <si>
    <t>9.14</t>
  </si>
  <si>
    <t>RELÉ FOTOELÉTRICO PARA COMANDO DE ILUMINAÇÃO EXTERNA 1000 W - FORNECIMENTO E INSTALAÇÃO. AF_02/2025 - [REF. CUSTO:101632-SINAPI-07/2025]</t>
  </si>
  <si>
    <t>9.15</t>
  </si>
  <si>
    <t>LUMINARIA DE TETO PLAFON/PLAFONIER EM PLASTICO COM BASE E27, POTENCIA MAXIMA 60 W (NAO INCLUI LAMPADA) - [REF. CUSTO:38773-SINAPI-07/2025]</t>
  </si>
  <si>
    <t>9.16</t>
  </si>
  <si>
    <t>LÂMPADA COMPACTA DE LED 10 W, BASE E27 - FORNECIMENTO E INSTALAÇÃO. AF_09/2024 - [REF. CUSTO:97610-SINAPI-07/2025]</t>
  </si>
  <si>
    <t>9.17</t>
  </si>
  <si>
    <t>PLACA LUMINOSA DE SINALIZAÇÃO SAÍDA DE EMERGÊNCIA EM LED - VERMELHA - 25X16CM - [REF. CUSTO:AMMOC-0495-I-COTAÇÃO-08/2025]</t>
  </si>
  <si>
    <t>9.18</t>
  </si>
  <si>
    <t>EXAUSTOR/RENOVADOR AR VENTOKIT COM SENSOR DE PRESENÇA - [REF. CUSTO:481025000009-COTAÇÃO-02/2025]</t>
  </si>
  <si>
    <t>9.19</t>
  </si>
  <si>
    <t>DISJUNTOR TRIPOLAR PADRÃO DIN 70 A - 100 A - [REF. CUSTO:ELET-0101-I-COTAÇÃO-03/2025]</t>
  </si>
  <si>
    <t>9.20</t>
  </si>
  <si>
    <t>DISPOSITIVO DR, 4 POLOS, SENSIBILIDADE DE 30 MA, CORRENTE DE 80 A, TIPO AC - [REF. CUSTO:39458-SINAPI-07/2025]</t>
  </si>
  <si>
    <t>9.21</t>
  </si>
  <si>
    <t>DISPOSITIVO DE PROTEÇÃO CONTRA SURTOS DPS CLASSE II, 1 POLO, 275V, 8KA, FORNECIMENTO E INSTALAÇÃO. - [REF. CUSTO:CP-0003-C-COMPOSIÇÃO PRÓPRIA-06/2025]</t>
  </si>
  <si>
    <t>9.22</t>
  </si>
  <si>
    <t>DISJUNTOR MONOPOLAR TIPO DIN, CORRENTE NOMINAL DE 16A - FORNECIMENTO E INSTALAÇÃO. AF_10/2020 - [REF. CUSTO:93654-SINAPI-07/2025]</t>
  </si>
  <si>
    <t>9.23</t>
  </si>
  <si>
    <t>DISJUNTOR MONOPOLAR TIPO DIN, CORRENTE NOMINAL DE 20A - FORNECIMENTO E INSTALAÇÃO. AF_10/2020 - [REF. CUSTO:93655-SINAPI-07/2025]</t>
  </si>
  <si>
    <t>9.24</t>
  </si>
  <si>
    <t>QUADRO DE DISTRIBUICAO COM BARRAMENTO TRIFASICO, DE SOBREPOR, EM CHAPA DE ACO GALVANIZADO, PARA 48 DISJUNTORES DIN, 100 A - [REF. CUSTO:39761-SINAPI-07/2025]</t>
  </si>
  <si>
    <t>9.25</t>
  </si>
  <si>
    <t>LUMINARIA LED REFLETOR RETANGULAR BIVOLT, LUZ BRANCA, 50 W - [REF. CUSTO:39391-SINAPI-07/2025]</t>
  </si>
  <si>
    <t>9.26</t>
  </si>
  <si>
    <t>CONDULETE DE PVC, TIPO C, PARA ELETRODUTO DE PVC SOLDÁVEL DN 25 MM (3/4''), APARENTE - FORNECIMENTO E INSTALAÇÃO. AF_10/2022 - [REF. CUSTO:104402-SINAPI-07/2025]</t>
  </si>
  <si>
    <t>9.27</t>
  </si>
  <si>
    <t>CONDULETE DE PVC, TIPO E, PARA ELETRODUTO DE PVC SOLDÁVEL DN 25 MM (3/4''), APARENTE - FORNECIMENTO E INSTALAÇÃO. AF_10/2022 - [REF. CUSTO:104396-SINAPI-07/2025]</t>
  </si>
  <si>
    <t>9.28</t>
  </si>
  <si>
    <t>CONDULETE DE PVC, TIPO LR, PARA ELETRODUTO DE PVC SOLDÁVEL DN 25 MM (3/4''), APARENTE - FORNECIMENTO E INSTALAÇÃO. AF_10/2022 - [REF. CUSTO:104399-SINAPI-07/2025]</t>
  </si>
  <si>
    <t>9.29</t>
  </si>
  <si>
    <t>CONDULETE DE PVC, TIPO X, PARA ELETRODUTO DE PVC SOLDÁVEL DN 25 MM (3/4"), APARENTE - FORNECIMENTO E INSTALAÇÃO. AF_10/2022 - [REF. CUSTO:95817-SINAPI-07/2025]</t>
  </si>
  <si>
    <t>9.30</t>
  </si>
  <si>
    <t>CONDULETE DE PVC, TIPO LL, PARA ELETRODUTO DE PVC SOLDÁVEL DN 25 MM (3/4''), APARENTE - FORNECIMENTO E INSTALAÇÃO. AF_10/2022 - [REF. CUSTO:95808-SINAPI-07/2025]</t>
  </si>
  <si>
    <t>9.31</t>
  </si>
  <si>
    <t>CONDULETE DE PVC, TIPO B, PARA ELETRODUTO DE PVC SOLDÁVEL DN 25 MM (3/4''), APARENTE - FORNECIMENTO E INSTALAÇÃO. AF_10/2022 - [REF. CUSTO:95805-SINAPI-07/2025]</t>
  </si>
  <si>
    <t>9.32</t>
  </si>
  <si>
    <t>CONDULETE DE PVC, TIPO T, PARA ELETRODUTO DE PVC SOLDÁVEL DN 25 MM (3/4''), APARENTE - FORNECIMENTO E INSTALAÇÃO. AF_10/2022 - [REF. CUSTO:104404-SINAPI-07/2025]</t>
  </si>
  <si>
    <t>9.33</t>
  </si>
  <si>
    <t>CAIXA DE PASSAGEM ELETRICA DE PAREDE, DE SOBREPOR, EM TERMOPLASTICO / PVC, COM TAMPA APARAFUSADA, DIMENSOES, 150 X 150 X *100* MM - [REF. CUSTO:43097-SINAPI-07/2025]</t>
  </si>
  <si>
    <t>9.34</t>
  </si>
  <si>
    <t>LUMINARIA DE SOBREPOR EM CHAPA DE AÇO COM ALETAS PLASTICAS, PARA 2 LÂMPADAS, INCLUSO LÂMPADAS LED 18/20W E INSTALAÇÃO - [REF. CUSTO:AMMOC-0312-C-COMPOSIÇÃO PRÓPRIA-06/2025]</t>
  </si>
  <si>
    <t>9.35</t>
  </si>
  <si>
    <t>DISJUNTOR BIPOLAR TIPO DIN, CORRENTE NOMINAL DE 16A - FORNECIMENTO E INSTALAÇÃO. AF_07/2025 - [REF. CUSTO:93661-SINAPI-07/2025]</t>
  </si>
  <si>
    <t>9.36</t>
  </si>
  <si>
    <t>CONTATOR TRIPOLAR I NOMINAL 12A - FORNECIMENTO E INSTALAÇÃO. AF_07/2025 - [REF. CUSTO:101901-SINAPI-07/2025]</t>
  </si>
  <si>
    <t>9.37</t>
  </si>
  <si>
    <t>CAIXA DE PASSAGEM ELETRICA DE PAREDE, DE SOBREPOR, EM PVC, COM TAMPA APARAFUSADA, DIMENSOES 300 X 300 X *100* MM - [REF. CUSTO:43102-SINAPI-07/2025]</t>
  </si>
  <si>
    <t>10</t>
  </si>
  <si>
    <t>SERVIÇOS COMPLEMENTARES</t>
  </si>
  <si>
    <t>10.1</t>
  </si>
  <si>
    <t>TANQUE DE LOUÇA BRANCA SUSPENSO, 18L OU EQUIVALENTE, INCLUSO SIFÃO TIPO GARRAFA EM PVC, VÁLVULA PLÁSTICA E TORNEIRA DE METAL CROMADO PADRÃO POPULAR - FORNECIMENTO E INSTALAÇÃO. AF_01/2020 - [REF. CUSTO:86923-SINAPI-07/2025]</t>
  </si>
  <si>
    <t>10.2</t>
  </si>
  <si>
    <t>FORNECIMENTO E INSTALÇÃO DE TOLDO TIPO BAMBINELA EM LONA DE LAMINADO PVC NIGH T &amp; DAY COM FUNDO BLACKOUT,ANTI-CHAMA,ANTI-FUNGOS, ANTI-MOFO,ANTI-RAIOS,UV E  UVB, C/ESTRUT. EM TUBO INDUSTRIAL CHAPA18 C/APLIC. DE ANTIFERRUGEM EPOXI, ACA B. ESMAT. SINTÉTICO - [REF. CUSTO:12211-ORSE-06/2025]</t>
  </si>
  <si>
    <t>10.3</t>
  </si>
  <si>
    <t>BANNER PARA COMUNICAÇÃO VISUAL 0,9 X 5,4M, 2 ESTICADORES SUPERIORES E 2 ESTICADORES INFERIORES, LETRAS IMPRESSAS NA COR BRANCA - [REF. CUSTO:13965-ORSE-06/2025]</t>
  </si>
  <si>
    <t>10.4</t>
  </si>
  <si>
    <t>FIXAÇÃO DE TUBOS VERTICAIS DE PVC ÁGUA, PVC ESGOTO, PVC ÁGUA PLUVIAL, CPVC, PPR, COBRE OU AÇO, DIÂMETROS MAIORES QUE 75 MM E MENORES OU IGUAIS A 100 MM, COM ABRAÇADEIRA METÁLICA RÍGIDA TIPO U PERFIL 4", FIXADA EM PERFILADO EM PAREDE. AF_09/2023_PS - [REF. CUSTO:91175-SINAPI-07/2025]</t>
  </si>
  <si>
    <t>10.5</t>
  </si>
  <si>
    <t>CURVA 90 GRAUS, PVC, SERIE R, ÁGUA PLUVIAL, DN 100 MM, JUNTA ELÁSTICA, FORNECIDO E INSTALADO EM CONDUTORES VERTICAIS DE ÁGUAS PLUVIAIS. AF_06/2022 - [REF. CUSTO:95695-SINAPI-07/2025]</t>
  </si>
  <si>
    <t>10.6</t>
  </si>
  <si>
    <t>TUBO PVC, SÉRIE R, ÁGUA PLUVIAL, DN 100 MM, FORNECIDO E INSTALADO EM RAMAL DE ENCAMINHAMENTO. AF_06/2022 - [REF. CUSTO:89512-SINAPI-07/2025]</t>
  </si>
  <si>
    <t>10.7</t>
  </si>
  <si>
    <t>TUBO PVC, SÉRIE R, ÁGUA PLUVIAL, DN 100 MM, FORNECIDO E INSTALADO EM CONDUTORES VERTICAIS DE ÁGUAS PLUVIAIS. AF_06/2022 - [REF. CUSTO:89578-SINAPI-07/2025]</t>
  </si>
  <si>
    <t>10.8</t>
  </si>
  <si>
    <t>LIMPEZA GERAL - [REF. CUSTO:02450-ORSE-06/2025]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</si>
  <si>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</si>
  <si>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</si>
  <si>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</si>
  <si>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 xml:space="preserve">Referências de custo utilizadas: SINAPI-07/2025   ORSE-06/2025   Composição Própria-06/2025   Cotação-04/2025   Cotação-08/2025   Cotação-02/2025   Cotação-03/2025   </t>
  </si>
  <si>
    <t>% Mês 1</t>
  </si>
  <si>
    <t>R$ Mês 1</t>
  </si>
  <si>
    <t>% Mês 2</t>
  </si>
  <si>
    <t>R$ Mês 2</t>
  </si>
  <si>
    <t>% Mês 3</t>
  </si>
  <si>
    <t>R$ Mês 3</t>
  </si>
  <si>
    <t>% Mês 4</t>
  </si>
  <si>
    <t>R$ Mês 4</t>
  </si>
  <si>
    <t>% Mês 5</t>
  </si>
  <si>
    <t>R$ Mês 5</t>
  </si>
  <si>
    <t>% Mês 6</t>
  </si>
  <si>
    <t>R$ Mês 6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</si>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</sst>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\ 000\ 000\ 0000\ 00"/>
    <numFmt numFmtId="165" formatCode="00\ 000\ 0000\ 00"/>
    <numFmt numFmtId="166" formatCode="\(##\)\ ####\-####"/>
    <numFmt numFmtId="167" formatCode="\(000\)\ 0000\-0000"/>
    <numFmt numFmtId="168" formatCode="#,##0.0000"/>
    <numFmt numFmtId="169" formatCode="###,##0.00"/>
    <numFmt numFmtId="170" formatCode="###,##0.0000"/>
    <numFmt numFmtId="171" formatCode="#,##0.00##"/>
  </numFmts>
  <fonts count="2386" x14ac:knownFonts="1">
    <font>
      <sz val="11"/>
      <color indexed="8"/>
      <name val="Calibri"/>
      <family val="2"/>
      <scheme val="minor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64"/>
      </patternFill>
    </fill>
    <fill>
      <patternFill patternType="solid">
        <fgColor rgb="FFC0C0C0"/>
      </patternFill>
    </fill>
    <fill>
      <patternFill patternType="solid">
        <fgColor rgb="FFB0E0E6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393">
    <xf numFmtId="0" fontId="0" fillId="0" borderId="0" xfId="0"/>
    <xf numFmtId="0" fontId="6" fillId="0" borderId="0" xfId="0" applyFont="1" applyAlignment="1">
      <alignment horizontal="left" vertical="top"/>
    </xf>
    <xf numFmtId="14" fontId="0" fillId="0" borderId="0" xfId="0" applyNumberFormat="1"/>
    <xf numFmtId="0" fontId="9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left"/>
    </xf>
    <xf numFmtId="4" fontId="22" fillId="3" borderId="1" xfId="0" applyNumberFormat="1" applyFont="1" applyFill="1" applyBorder="1" applyAlignment="1">
      <alignment horizontal="right"/>
    </xf>
    <xf numFmtId="4" fontId="23" fillId="3" borderId="1" xfId="0" applyNumberFormat="1" applyFont="1" applyFill="1" applyBorder="1" applyAlignment="1">
      <alignment horizontal="right"/>
    </xf>
    <xf numFmtId="4" fontId="24" fillId="3" borderId="1" xfId="0" applyNumberFormat="1" applyFont="1" applyFill="1" applyBorder="1" applyAlignment="1">
      <alignment horizontal="right"/>
    </xf>
    <xf numFmtId="0" fontId="25" fillId="0" borderId="0" xfId="0" applyFont="1"/>
    <xf numFmtId="0" fontId="26" fillId="0" borderId="1" xfId="0" applyFont="1" applyBorder="1" applyAlignment="1">
      <alignment horizontal="left" vertical="top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/>
    </xf>
    <xf numFmtId="168" fontId="29" fillId="0" borderId="1" xfId="0" applyNumberFormat="1" applyFont="1" applyBorder="1" applyAlignment="1">
      <alignment horizontal="right" vertical="top"/>
    </xf>
    <xf numFmtId="169" fontId="30" fillId="0" borderId="1" xfId="0" applyNumberFormat="1" applyFont="1" applyBorder="1" applyAlignment="1">
      <alignment horizontal="right" vertical="top"/>
    </xf>
    <xf numFmtId="169" fontId="31" fillId="0" borderId="1" xfId="0" applyNumberFormat="1" applyFont="1" applyBorder="1" applyAlignment="1">
      <alignment horizontal="right" vertical="top"/>
    </xf>
    <xf numFmtId="169" fontId="32" fillId="0" borderId="1" xfId="0" applyNumberFormat="1" applyFont="1" applyBorder="1" applyAlignment="1">
      <alignment horizontal="right" vertical="top"/>
    </xf>
    <xf numFmtId="170" fontId="33" fillId="2" borderId="1" xfId="0" applyNumberFormat="1" applyFont="1" applyFill="1" applyBorder="1" applyAlignment="1" applyProtection="1">
      <alignment horizontal="right" vertical="top"/>
      <protection locked="0"/>
    </xf>
    <xf numFmtId="171" fontId="34" fillId="0" borderId="1" xfId="0" applyNumberFormat="1" applyFont="1" applyBorder="1" applyAlignment="1">
      <alignment horizontal="right" vertical="top"/>
    </xf>
    <xf numFmtId="4" fontId="35" fillId="0" borderId="1" xfId="0" applyNumberFormat="1" applyFont="1" applyBorder="1" applyAlignment="1">
      <alignment horizontal="right" vertical="top"/>
    </xf>
    <xf numFmtId="170" fontId="36" fillId="2" borderId="1" xfId="0" applyNumberFormat="1" applyFont="1" applyFill="1" applyBorder="1" applyAlignment="1" applyProtection="1">
      <alignment horizontal="right" vertical="top"/>
      <protection locked="0"/>
    </xf>
    <xf numFmtId="169" fontId="37" fillId="0" borderId="1" xfId="0" applyNumberFormat="1" applyFont="1" applyBorder="1" applyAlignment="1">
      <alignment horizontal="right" vertical="top"/>
    </xf>
    <xf numFmtId="169" fontId="38" fillId="0" borderId="1" xfId="0" applyNumberFormat="1" applyFont="1" applyBorder="1" applyAlignment="1">
      <alignment horizontal="right" vertical="top"/>
    </xf>
    <xf numFmtId="169" fontId="39" fillId="0" borderId="1" xfId="0" applyNumberFormat="1" applyFont="1" applyBorder="1" applyAlignment="1">
      <alignment horizontal="right" vertical="top"/>
    </xf>
    <xf numFmtId="4" fontId="40" fillId="0" borderId="1" xfId="0" applyNumberFormat="1" applyFont="1" applyBorder="1" applyAlignment="1">
      <alignment horizontal="right" vertical="top"/>
    </xf>
    <xf numFmtId="0" fontId="41" fillId="0" borderId="0" xfId="0" applyFont="1"/>
    <xf numFmtId="0" fontId="42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center" vertical="top"/>
    </xf>
    <xf numFmtId="168" fontId="45" fillId="0" borderId="1" xfId="0" applyNumberFormat="1" applyFont="1" applyBorder="1" applyAlignment="1">
      <alignment horizontal="right" vertical="top"/>
    </xf>
    <xf numFmtId="169" fontId="46" fillId="0" borderId="1" xfId="0" applyNumberFormat="1" applyFont="1" applyBorder="1" applyAlignment="1">
      <alignment horizontal="right" vertical="top"/>
    </xf>
    <xf numFmtId="169" fontId="47" fillId="0" borderId="1" xfId="0" applyNumberFormat="1" applyFont="1" applyBorder="1" applyAlignment="1">
      <alignment horizontal="right" vertical="top"/>
    </xf>
    <xf numFmtId="169" fontId="48" fillId="0" borderId="1" xfId="0" applyNumberFormat="1" applyFont="1" applyBorder="1" applyAlignment="1">
      <alignment horizontal="right" vertical="top"/>
    </xf>
    <xf numFmtId="170" fontId="49" fillId="2" borderId="1" xfId="0" applyNumberFormat="1" applyFont="1" applyFill="1" applyBorder="1" applyAlignment="1" applyProtection="1">
      <alignment horizontal="right" vertical="top"/>
      <protection locked="0"/>
    </xf>
    <xf numFmtId="171" fontId="50" fillId="0" borderId="1" xfId="0" applyNumberFormat="1" applyFont="1" applyBorder="1" applyAlignment="1">
      <alignment horizontal="right" vertical="top"/>
    </xf>
    <xf numFmtId="4" fontId="51" fillId="0" borderId="1" xfId="0" applyNumberFormat="1" applyFont="1" applyBorder="1" applyAlignment="1">
      <alignment horizontal="right" vertical="top"/>
    </xf>
    <xf numFmtId="170" fontId="52" fillId="2" borderId="1" xfId="0" applyNumberFormat="1" applyFont="1" applyFill="1" applyBorder="1" applyAlignment="1" applyProtection="1">
      <alignment horizontal="right" vertical="top"/>
      <protection locked="0"/>
    </xf>
    <xf numFmtId="169" fontId="53" fillId="0" borderId="1" xfId="0" applyNumberFormat="1" applyFont="1" applyBorder="1" applyAlignment="1">
      <alignment horizontal="right" vertical="top"/>
    </xf>
    <xf numFmtId="169" fontId="54" fillId="0" borderId="1" xfId="0" applyNumberFormat="1" applyFont="1" applyBorder="1" applyAlignment="1">
      <alignment horizontal="right" vertical="top"/>
    </xf>
    <xf numFmtId="169" fontId="55" fillId="0" borderId="1" xfId="0" applyNumberFormat="1" applyFont="1" applyBorder="1" applyAlignment="1">
      <alignment horizontal="right" vertical="top"/>
    </xf>
    <xf numFmtId="4" fontId="56" fillId="0" borderId="1" xfId="0" applyNumberFormat="1" applyFont="1" applyBorder="1" applyAlignment="1">
      <alignment horizontal="right" vertical="top"/>
    </xf>
    <xf numFmtId="0" fontId="57" fillId="0" borderId="0" xfId="0" applyFont="1"/>
    <xf numFmtId="0" fontId="58" fillId="0" borderId="1" xfId="0" applyFont="1" applyBorder="1" applyAlignment="1">
      <alignment horizontal="left" vertical="top"/>
    </xf>
    <xf numFmtId="0" fontId="59" fillId="0" borderId="1" xfId="0" applyFont="1" applyBorder="1" applyAlignment="1">
      <alignment horizontal="left" vertical="top" wrapText="1"/>
    </xf>
    <xf numFmtId="0" fontId="60" fillId="0" borderId="1" xfId="0" applyFont="1" applyBorder="1" applyAlignment="1">
      <alignment horizontal="center" vertical="top"/>
    </xf>
    <xf numFmtId="168" fontId="61" fillId="0" borderId="1" xfId="0" applyNumberFormat="1" applyFont="1" applyBorder="1" applyAlignment="1">
      <alignment horizontal="right" vertical="top"/>
    </xf>
    <xf numFmtId="169" fontId="62" fillId="0" borderId="1" xfId="0" applyNumberFormat="1" applyFont="1" applyBorder="1" applyAlignment="1">
      <alignment horizontal="right" vertical="top"/>
    </xf>
    <xf numFmtId="169" fontId="63" fillId="0" borderId="1" xfId="0" applyNumberFormat="1" applyFont="1" applyBorder="1" applyAlignment="1">
      <alignment horizontal="right" vertical="top"/>
    </xf>
    <xf numFmtId="169" fontId="64" fillId="0" borderId="1" xfId="0" applyNumberFormat="1" applyFont="1" applyBorder="1" applyAlignment="1">
      <alignment horizontal="right" vertical="top"/>
    </xf>
    <xf numFmtId="170" fontId="65" fillId="2" borderId="1" xfId="0" applyNumberFormat="1" applyFont="1" applyFill="1" applyBorder="1" applyAlignment="1" applyProtection="1">
      <alignment horizontal="right" vertical="top"/>
      <protection locked="0"/>
    </xf>
    <xf numFmtId="171" fontId="66" fillId="0" borderId="1" xfId="0" applyNumberFormat="1" applyFont="1" applyBorder="1" applyAlignment="1">
      <alignment horizontal="right" vertical="top"/>
    </xf>
    <xf numFmtId="4" fontId="67" fillId="0" borderId="1" xfId="0" applyNumberFormat="1" applyFont="1" applyBorder="1" applyAlignment="1">
      <alignment horizontal="right" vertical="top"/>
    </xf>
    <xf numFmtId="170" fontId="68" fillId="2" borderId="1" xfId="0" applyNumberFormat="1" applyFont="1" applyFill="1" applyBorder="1" applyAlignment="1" applyProtection="1">
      <alignment horizontal="right" vertical="top"/>
      <protection locked="0"/>
    </xf>
    <xf numFmtId="169" fontId="69" fillId="0" borderId="1" xfId="0" applyNumberFormat="1" applyFont="1" applyBorder="1" applyAlignment="1">
      <alignment horizontal="right" vertical="top"/>
    </xf>
    <xf numFmtId="169" fontId="70" fillId="0" borderId="1" xfId="0" applyNumberFormat="1" applyFont="1" applyBorder="1" applyAlignment="1">
      <alignment horizontal="right" vertical="top"/>
    </xf>
    <xf numFmtId="169" fontId="71" fillId="0" borderId="1" xfId="0" applyNumberFormat="1" applyFont="1" applyBorder="1" applyAlignment="1">
      <alignment horizontal="right" vertical="top"/>
    </xf>
    <xf numFmtId="4" fontId="72" fillId="0" borderId="1" xfId="0" applyNumberFormat="1" applyFont="1" applyBorder="1" applyAlignment="1">
      <alignment horizontal="right" vertical="top"/>
    </xf>
    <xf numFmtId="0" fontId="73" fillId="0" borderId="0" xfId="0" applyFont="1"/>
    <xf numFmtId="0" fontId="74" fillId="0" borderId="1" xfId="0" applyFont="1" applyBorder="1" applyAlignment="1">
      <alignment horizontal="left" vertical="top"/>
    </xf>
    <xf numFmtId="0" fontId="75" fillId="0" borderId="1" xfId="0" applyFont="1" applyBorder="1" applyAlignment="1">
      <alignment horizontal="left" vertical="top" wrapText="1"/>
    </xf>
    <xf numFmtId="0" fontId="76" fillId="0" borderId="1" xfId="0" applyFont="1" applyBorder="1" applyAlignment="1">
      <alignment horizontal="center" vertical="top"/>
    </xf>
    <xf numFmtId="168" fontId="77" fillId="0" borderId="1" xfId="0" applyNumberFormat="1" applyFont="1" applyBorder="1" applyAlignment="1">
      <alignment horizontal="right" vertical="top"/>
    </xf>
    <xf numFmtId="169" fontId="78" fillId="0" borderId="1" xfId="0" applyNumberFormat="1" applyFont="1" applyBorder="1" applyAlignment="1">
      <alignment horizontal="right" vertical="top"/>
    </xf>
    <xf numFmtId="169" fontId="79" fillId="0" borderId="1" xfId="0" applyNumberFormat="1" applyFont="1" applyBorder="1" applyAlignment="1">
      <alignment horizontal="right" vertical="top"/>
    </xf>
    <xf numFmtId="169" fontId="80" fillId="0" borderId="1" xfId="0" applyNumberFormat="1" applyFont="1" applyBorder="1" applyAlignment="1">
      <alignment horizontal="right" vertical="top"/>
    </xf>
    <xf numFmtId="170" fontId="81" fillId="2" borderId="1" xfId="0" applyNumberFormat="1" applyFont="1" applyFill="1" applyBorder="1" applyAlignment="1" applyProtection="1">
      <alignment horizontal="right" vertical="top"/>
      <protection locked="0"/>
    </xf>
    <xf numFmtId="171" fontId="82" fillId="0" borderId="1" xfId="0" applyNumberFormat="1" applyFont="1" applyBorder="1" applyAlignment="1">
      <alignment horizontal="right" vertical="top"/>
    </xf>
    <xf numFmtId="4" fontId="83" fillId="0" borderId="1" xfId="0" applyNumberFormat="1" applyFont="1" applyBorder="1" applyAlignment="1">
      <alignment horizontal="right" vertical="top"/>
    </xf>
    <xf numFmtId="170" fontId="84" fillId="2" borderId="1" xfId="0" applyNumberFormat="1" applyFont="1" applyFill="1" applyBorder="1" applyAlignment="1" applyProtection="1">
      <alignment horizontal="right" vertical="top"/>
      <protection locked="0"/>
    </xf>
    <xf numFmtId="169" fontId="85" fillId="0" borderId="1" xfId="0" applyNumberFormat="1" applyFont="1" applyBorder="1" applyAlignment="1">
      <alignment horizontal="right" vertical="top"/>
    </xf>
    <xf numFmtId="169" fontId="86" fillId="0" borderId="1" xfId="0" applyNumberFormat="1" applyFont="1" applyBorder="1" applyAlignment="1">
      <alignment horizontal="right" vertical="top"/>
    </xf>
    <xf numFmtId="169" fontId="87" fillId="0" borderId="1" xfId="0" applyNumberFormat="1" applyFont="1" applyBorder="1" applyAlignment="1">
      <alignment horizontal="right" vertical="top"/>
    </xf>
    <xf numFmtId="4" fontId="88" fillId="0" borderId="1" xfId="0" applyNumberFormat="1" applyFont="1" applyBorder="1" applyAlignment="1">
      <alignment horizontal="right" vertical="top"/>
    </xf>
    <xf numFmtId="0" fontId="89" fillId="0" borderId="0" xfId="0" applyFont="1"/>
    <xf numFmtId="0" fontId="90" fillId="0" borderId="1" xfId="0" applyFont="1" applyBorder="1" applyAlignment="1">
      <alignment horizontal="left" vertical="top"/>
    </xf>
    <xf numFmtId="0" fontId="91" fillId="0" borderId="1" xfId="0" applyFont="1" applyBorder="1" applyAlignment="1">
      <alignment horizontal="left" vertical="top" wrapText="1"/>
    </xf>
    <xf numFmtId="0" fontId="92" fillId="0" borderId="1" xfId="0" applyFont="1" applyBorder="1" applyAlignment="1">
      <alignment horizontal="center" vertical="top"/>
    </xf>
    <xf numFmtId="168" fontId="93" fillId="0" borderId="1" xfId="0" applyNumberFormat="1" applyFont="1" applyBorder="1" applyAlignment="1">
      <alignment horizontal="right" vertical="top"/>
    </xf>
    <xf numFmtId="169" fontId="94" fillId="0" borderId="1" xfId="0" applyNumberFormat="1" applyFont="1" applyBorder="1" applyAlignment="1">
      <alignment horizontal="right" vertical="top"/>
    </xf>
    <xf numFmtId="169" fontId="95" fillId="0" borderId="1" xfId="0" applyNumberFormat="1" applyFont="1" applyBorder="1" applyAlignment="1">
      <alignment horizontal="right" vertical="top"/>
    </xf>
    <xf numFmtId="169" fontId="96" fillId="0" borderId="1" xfId="0" applyNumberFormat="1" applyFont="1" applyBorder="1" applyAlignment="1">
      <alignment horizontal="right" vertical="top"/>
    </xf>
    <xf numFmtId="170" fontId="97" fillId="2" borderId="1" xfId="0" applyNumberFormat="1" applyFont="1" applyFill="1" applyBorder="1" applyAlignment="1" applyProtection="1">
      <alignment horizontal="right" vertical="top"/>
      <protection locked="0"/>
    </xf>
    <xf numFmtId="171" fontId="98" fillId="0" borderId="1" xfId="0" applyNumberFormat="1" applyFont="1" applyBorder="1" applyAlignment="1">
      <alignment horizontal="right" vertical="top"/>
    </xf>
    <xf numFmtId="4" fontId="99" fillId="0" borderId="1" xfId="0" applyNumberFormat="1" applyFont="1" applyBorder="1" applyAlignment="1">
      <alignment horizontal="right" vertical="top"/>
    </xf>
    <xf numFmtId="170" fontId="100" fillId="2" borderId="1" xfId="0" applyNumberFormat="1" applyFont="1" applyFill="1" applyBorder="1" applyAlignment="1" applyProtection="1">
      <alignment horizontal="right" vertical="top"/>
      <protection locked="0"/>
    </xf>
    <xf numFmtId="169" fontId="101" fillId="0" borderId="1" xfId="0" applyNumberFormat="1" applyFont="1" applyBorder="1" applyAlignment="1">
      <alignment horizontal="right" vertical="top"/>
    </xf>
    <xf numFmtId="169" fontId="102" fillId="0" borderId="1" xfId="0" applyNumberFormat="1" applyFont="1" applyBorder="1" applyAlignment="1">
      <alignment horizontal="right" vertical="top"/>
    </xf>
    <xf numFmtId="169" fontId="103" fillId="0" borderId="1" xfId="0" applyNumberFormat="1" applyFont="1" applyBorder="1" applyAlignment="1">
      <alignment horizontal="right" vertical="top"/>
    </xf>
    <xf numFmtId="4" fontId="104" fillId="0" borderId="1" xfId="0" applyNumberFormat="1" applyFont="1" applyBorder="1" applyAlignment="1">
      <alignment horizontal="right" vertical="top"/>
    </xf>
    <xf numFmtId="0" fontId="105" fillId="0" borderId="0" xfId="0" applyFont="1"/>
    <xf numFmtId="0" fontId="106" fillId="3" borderId="1" xfId="0" applyFont="1" applyFill="1" applyBorder="1" applyAlignment="1">
      <alignment horizontal="left"/>
    </xf>
    <xf numFmtId="4" fontId="118" fillId="3" borderId="1" xfId="0" applyNumberFormat="1" applyFont="1" applyFill="1" applyBorder="1" applyAlignment="1">
      <alignment horizontal="right"/>
    </xf>
    <xf numFmtId="4" fontId="119" fillId="3" borderId="1" xfId="0" applyNumberFormat="1" applyFont="1" applyFill="1" applyBorder="1" applyAlignment="1">
      <alignment horizontal="right"/>
    </xf>
    <xf numFmtId="4" fontId="120" fillId="3" borderId="1" xfId="0" applyNumberFormat="1" applyFont="1" applyFill="1" applyBorder="1" applyAlignment="1">
      <alignment horizontal="right"/>
    </xf>
    <xf numFmtId="0" fontId="121" fillId="0" borderId="0" xfId="0" applyFont="1"/>
    <xf numFmtId="0" fontId="122" fillId="0" borderId="1" xfId="0" applyFont="1" applyBorder="1" applyAlignment="1">
      <alignment horizontal="left" vertical="top"/>
    </xf>
    <xf numFmtId="0" fontId="123" fillId="0" borderId="1" xfId="0" applyFont="1" applyBorder="1" applyAlignment="1">
      <alignment horizontal="left" vertical="top" wrapText="1"/>
    </xf>
    <xf numFmtId="0" fontId="124" fillId="0" borderId="1" xfId="0" applyFont="1" applyBorder="1" applyAlignment="1">
      <alignment horizontal="center" vertical="top"/>
    </xf>
    <xf numFmtId="168" fontId="125" fillId="0" borderId="1" xfId="0" applyNumberFormat="1" applyFont="1" applyBorder="1" applyAlignment="1">
      <alignment horizontal="right" vertical="top"/>
    </xf>
    <xf numFmtId="169" fontId="126" fillId="0" borderId="1" xfId="0" applyNumberFormat="1" applyFont="1" applyBorder="1" applyAlignment="1">
      <alignment horizontal="right" vertical="top"/>
    </xf>
    <xf numFmtId="169" fontId="127" fillId="0" borderId="1" xfId="0" applyNumberFormat="1" applyFont="1" applyBorder="1" applyAlignment="1">
      <alignment horizontal="right" vertical="top"/>
    </xf>
    <xf numFmtId="169" fontId="128" fillId="0" borderId="1" xfId="0" applyNumberFormat="1" applyFont="1" applyBorder="1" applyAlignment="1">
      <alignment horizontal="right" vertical="top"/>
    </xf>
    <xf numFmtId="170" fontId="129" fillId="2" borderId="1" xfId="0" applyNumberFormat="1" applyFont="1" applyFill="1" applyBorder="1" applyAlignment="1" applyProtection="1">
      <alignment horizontal="right" vertical="top"/>
      <protection locked="0"/>
    </xf>
    <xf numFmtId="171" fontId="130" fillId="0" borderId="1" xfId="0" applyNumberFormat="1" applyFont="1" applyBorder="1" applyAlignment="1">
      <alignment horizontal="right" vertical="top"/>
    </xf>
    <xf numFmtId="4" fontId="131" fillId="0" borderId="1" xfId="0" applyNumberFormat="1" applyFont="1" applyBorder="1" applyAlignment="1">
      <alignment horizontal="right" vertical="top"/>
    </xf>
    <xf numFmtId="170" fontId="132" fillId="2" borderId="1" xfId="0" applyNumberFormat="1" applyFont="1" applyFill="1" applyBorder="1" applyAlignment="1" applyProtection="1">
      <alignment horizontal="right" vertical="top"/>
      <protection locked="0"/>
    </xf>
    <xf numFmtId="169" fontId="133" fillId="0" borderId="1" xfId="0" applyNumberFormat="1" applyFont="1" applyBorder="1" applyAlignment="1">
      <alignment horizontal="right" vertical="top"/>
    </xf>
    <xf numFmtId="169" fontId="134" fillId="0" borderId="1" xfId="0" applyNumberFormat="1" applyFont="1" applyBorder="1" applyAlignment="1">
      <alignment horizontal="right" vertical="top"/>
    </xf>
    <xf numFmtId="169" fontId="135" fillId="0" borderId="1" xfId="0" applyNumberFormat="1" applyFont="1" applyBorder="1" applyAlignment="1">
      <alignment horizontal="right" vertical="top"/>
    </xf>
    <xf numFmtId="4" fontId="136" fillId="0" borderId="1" xfId="0" applyNumberFormat="1" applyFont="1" applyBorder="1" applyAlignment="1">
      <alignment horizontal="right" vertical="top"/>
    </xf>
    <xf numFmtId="0" fontId="137" fillId="0" borderId="0" xfId="0" applyFont="1"/>
    <xf numFmtId="0" fontId="138" fillId="0" borderId="1" xfId="0" applyFont="1" applyBorder="1" applyAlignment="1">
      <alignment horizontal="left" vertical="top"/>
    </xf>
    <xf numFmtId="0" fontId="139" fillId="0" borderId="1" xfId="0" applyFont="1" applyBorder="1" applyAlignment="1">
      <alignment horizontal="left" vertical="top" wrapText="1"/>
    </xf>
    <xf numFmtId="0" fontId="140" fillId="0" borderId="1" xfId="0" applyFont="1" applyBorder="1" applyAlignment="1">
      <alignment horizontal="center" vertical="top"/>
    </xf>
    <xf numFmtId="168" fontId="141" fillId="0" borderId="1" xfId="0" applyNumberFormat="1" applyFont="1" applyBorder="1" applyAlignment="1">
      <alignment horizontal="right" vertical="top"/>
    </xf>
    <xf numFmtId="169" fontId="142" fillId="0" borderId="1" xfId="0" applyNumberFormat="1" applyFont="1" applyBorder="1" applyAlignment="1">
      <alignment horizontal="right" vertical="top"/>
    </xf>
    <xf numFmtId="169" fontId="143" fillId="0" borderId="1" xfId="0" applyNumberFormat="1" applyFont="1" applyBorder="1" applyAlignment="1">
      <alignment horizontal="right" vertical="top"/>
    </xf>
    <xf numFmtId="169" fontId="144" fillId="0" borderId="1" xfId="0" applyNumberFormat="1" applyFont="1" applyBorder="1" applyAlignment="1">
      <alignment horizontal="right" vertical="top"/>
    </xf>
    <xf numFmtId="170" fontId="145" fillId="2" borderId="1" xfId="0" applyNumberFormat="1" applyFont="1" applyFill="1" applyBorder="1" applyAlignment="1" applyProtection="1">
      <alignment horizontal="right" vertical="top"/>
      <protection locked="0"/>
    </xf>
    <xf numFmtId="171" fontId="146" fillId="0" borderId="1" xfId="0" applyNumberFormat="1" applyFont="1" applyBorder="1" applyAlignment="1">
      <alignment horizontal="right" vertical="top"/>
    </xf>
    <xf numFmtId="4" fontId="147" fillId="0" borderId="1" xfId="0" applyNumberFormat="1" applyFont="1" applyBorder="1" applyAlignment="1">
      <alignment horizontal="right" vertical="top"/>
    </xf>
    <xf numFmtId="170" fontId="148" fillId="2" borderId="1" xfId="0" applyNumberFormat="1" applyFont="1" applyFill="1" applyBorder="1" applyAlignment="1" applyProtection="1">
      <alignment horizontal="right" vertical="top"/>
      <protection locked="0"/>
    </xf>
    <xf numFmtId="169" fontId="149" fillId="0" borderId="1" xfId="0" applyNumberFormat="1" applyFont="1" applyBorder="1" applyAlignment="1">
      <alignment horizontal="right" vertical="top"/>
    </xf>
    <xf numFmtId="169" fontId="150" fillId="0" borderId="1" xfId="0" applyNumberFormat="1" applyFont="1" applyBorder="1" applyAlignment="1">
      <alignment horizontal="right" vertical="top"/>
    </xf>
    <xf numFmtId="169" fontId="151" fillId="0" borderId="1" xfId="0" applyNumberFormat="1" applyFont="1" applyBorder="1" applyAlignment="1">
      <alignment horizontal="right" vertical="top"/>
    </xf>
    <xf numFmtId="4" fontId="152" fillId="0" borderId="1" xfId="0" applyNumberFormat="1" applyFont="1" applyBorder="1" applyAlignment="1">
      <alignment horizontal="right" vertical="top"/>
    </xf>
    <xf numFmtId="0" fontId="153" fillId="0" borderId="0" xfId="0" applyFont="1"/>
    <xf numFmtId="0" fontId="154" fillId="0" borderId="1" xfId="0" applyFont="1" applyBorder="1" applyAlignment="1">
      <alignment horizontal="left" vertical="top"/>
    </xf>
    <xf numFmtId="0" fontId="155" fillId="0" borderId="1" xfId="0" applyFont="1" applyBorder="1" applyAlignment="1">
      <alignment horizontal="left" vertical="top" wrapText="1"/>
    </xf>
    <xf numFmtId="0" fontId="156" fillId="0" borderId="1" xfId="0" applyFont="1" applyBorder="1" applyAlignment="1">
      <alignment horizontal="center" vertical="top"/>
    </xf>
    <xf numFmtId="168" fontId="157" fillId="0" borderId="1" xfId="0" applyNumberFormat="1" applyFont="1" applyBorder="1" applyAlignment="1">
      <alignment horizontal="right" vertical="top"/>
    </xf>
    <xf numFmtId="169" fontId="158" fillId="0" borderId="1" xfId="0" applyNumberFormat="1" applyFont="1" applyBorder="1" applyAlignment="1">
      <alignment horizontal="right" vertical="top"/>
    </xf>
    <xf numFmtId="169" fontId="159" fillId="0" borderId="1" xfId="0" applyNumberFormat="1" applyFont="1" applyBorder="1" applyAlignment="1">
      <alignment horizontal="right" vertical="top"/>
    </xf>
    <xf numFmtId="169" fontId="160" fillId="0" borderId="1" xfId="0" applyNumberFormat="1" applyFont="1" applyBorder="1" applyAlignment="1">
      <alignment horizontal="right" vertical="top"/>
    </xf>
    <xf numFmtId="170" fontId="161" fillId="2" borderId="1" xfId="0" applyNumberFormat="1" applyFont="1" applyFill="1" applyBorder="1" applyAlignment="1" applyProtection="1">
      <alignment horizontal="right" vertical="top"/>
      <protection locked="0"/>
    </xf>
    <xf numFmtId="171" fontId="162" fillId="0" borderId="1" xfId="0" applyNumberFormat="1" applyFont="1" applyBorder="1" applyAlignment="1">
      <alignment horizontal="right" vertical="top"/>
    </xf>
    <xf numFmtId="4" fontId="163" fillId="0" borderId="1" xfId="0" applyNumberFormat="1" applyFont="1" applyBorder="1" applyAlignment="1">
      <alignment horizontal="right" vertical="top"/>
    </xf>
    <xf numFmtId="170" fontId="164" fillId="2" borderId="1" xfId="0" applyNumberFormat="1" applyFont="1" applyFill="1" applyBorder="1" applyAlignment="1" applyProtection="1">
      <alignment horizontal="right" vertical="top"/>
      <protection locked="0"/>
    </xf>
    <xf numFmtId="169" fontId="165" fillId="0" borderId="1" xfId="0" applyNumberFormat="1" applyFont="1" applyBorder="1" applyAlignment="1">
      <alignment horizontal="right" vertical="top"/>
    </xf>
    <xf numFmtId="169" fontId="166" fillId="0" borderId="1" xfId="0" applyNumberFormat="1" applyFont="1" applyBorder="1" applyAlignment="1">
      <alignment horizontal="right" vertical="top"/>
    </xf>
    <xf numFmtId="169" fontId="167" fillId="0" borderId="1" xfId="0" applyNumberFormat="1" applyFont="1" applyBorder="1" applyAlignment="1">
      <alignment horizontal="right" vertical="top"/>
    </xf>
    <xf numFmtId="4" fontId="168" fillId="0" borderId="1" xfId="0" applyNumberFormat="1" applyFont="1" applyBorder="1" applyAlignment="1">
      <alignment horizontal="right" vertical="top"/>
    </xf>
    <xf numFmtId="0" fontId="169" fillId="0" borderId="0" xfId="0" applyFont="1"/>
    <xf numFmtId="0" fontId="170" fillId="0" borderId="1" xfId="0" applyFont="1" applyBorder="1" applyAlignment="1">
      <alignment horizontal="left" vertical="top"/>
    </xf>
    <xf numFmtId="0" fontId="171" fillId="0" borderId="1" xfId="0" applyFont="1" applyBorder="1" applyAlignment="1">
      <alignment horizontal="left" vertical="top" wrapText="1"/>
    </xf>
    <xf numFmtId="0" fontId="172" fillId="0" borderId="1" xfId="0" applyFont="1" applyBorder="1" applyAlignment="1">
      <alignment horizontal="center" vertical="top"/>
    </xf>
    <xf numFmtId="168" fontId="173" fillId="0" borderId="1" xfId="0" applyNumberFormat="1" applyFont="1" applyBorder="1" applyAlignment="1">
      <alignment horizontal="right" vertical="top"/>
    </xf>
    <xf numFmtId="169" fontId="174" fillId="0" borderId="1" xfId="0" applyNumberFormat="1" applyFont="1" applyBorder="1" applyAlignment="1">
      <alignment horizontal="right" vertical="top"/>
    </xf>
    <xf numFmtId="169" fontId="175" fillId="0" borderId="1" xfId="0" applyNumberFormat="1" applyFont="1" applyBorder="1" applyAlignment="1">
      <alignment horizontal="right" vertical="top"/>
    </xf>
    <xf numFmtId="169" fontId="176" fillId="0" borderId="1" xfId="0" applyNumberFormat="1" applyFont="1" applyBorder="1" applyAlignment="1">
      <alignment horizontal="right" vertical="top"/>
    </xf>
    <xf numFmtId="170" fontId="177" fillId="2" borderId="1" xfId="0" applyNumberFormat="1" applyFont="1" applyFill="1" applyBorder="1" applyAlignment="1" applyProtection="1">
      <alignment horizontal="right" vertical="top"/>
      <protection locked="0"/>
    </xf>
    <xf numFmtId="171" fontId="178" fillId="0" borderId="1" xfId="0" applyNumberFormat="1" applyFont="1" applyBorder="1" applyAlignment="1">
      <alignment horizontal="right" vertical="top"/>
    </xf>
    <xf numFmtId="4" fontId="179" fillId="0" borderId="1" xfId="0" applyNumberFormat="1" applyFont="1" applyBorder="1" applyAlignment="1">
      <alignment horizontal="right" vertical="top"/>
    </xf>
    <xf numFmtId="170" fontId="180" fillId="2" borderId="1" xfId="0" applyNumberFormat="1" applyFont="1" applyFill="1" applyBorder="1" applyAlignment="1" applyProtection="1">
      <alignment horizontal="right" vertical="top"/>
      <protection locked="0"/>
    </xf>
    <xf numFmtId="169" fontId="181" fillId="0" borderId="1" xfId="0" applyNumberFormat="1" applyFont="1" applyBorder="1" applyAlignment="1">
      <alignment horizontal="right" vertical="top"/>
    </xf>
    <xf numFmtId="169" fontId="182" fillId="0" borderId="1" xfId="0" applyNumberFormat="1" applyFont="1" applyBorder="1" applyAlignment="1">
      <alignment horizontal="right" vertical="top"/>
    </xf>
    <xf numFmtId="169" fontId="183" fillId="0" borderId="1" xfId="0" applyNumberFormat="1" applyFont="1" applyBorder="1" applyAlignment="1">
      <alignment horizontal="right" vertical="top"/>
    </xf>
    <xf numFmtId="4" fontId="184" fillId="0" borderId="1" xfId="0" applyNumberFormat="1" applyFont="1" applyBorder="1" applyAlignment="1">
      <alignment horizontal="right" vertical="top"/>
    </xf>
    <xf numFmtId="0" fontId="185" fillId="0" borderId="0" xfId="0" applyFont="1"/>
    <xf numFmtId="0" fontId="186" fillId="0" borderId="1" xfId="0" applyFont="1" applyBorder="1" applyAlignment="1">
      <alignment horizontal="left" vertical="top"/>
    </xf>
    <xf numFmtId="0" fontId="187" fillId="0" borderId="1" xfId="0" applyFont="1" applyBorder="1" applyAlignment="1">
      <alignment horizontal="left" vertical="top" wrapText="1"/>
    </xf>
    <xf numFmtId="0" fontId="188" fillId="0" borderId="1" xfId="0" applyFont="1" applyBorder="1" applyAlignment="1">
      <alignment horizontal="center" vertical="top"/>
    </xf>
    <xf numFmtId="168" fontId="189" fillId="0" borderId="1" xfId="0" applyNumberFormat="1" applyFont="1" applyBorder="1" applyAlignment="1">
      <alignment horizontal="right" vertical="top"/>
    </xf>
    <xf numFmtId="169" fontId="190" fillId="0" borderId="1" xfId="0" applyNumberFormat="1" applyFont="1" applyBorder="1" applyAlignment="1">
      <alignment horizontal="right" vertical="top"/>
    </xf>
    <xf numFmtId="169" fontId="191" fillId="0" borderId="1" xfId="0" applyNumberFormat="1" applyFont="1" applyBorder="1" applyAlignment="1">
      <alignment horizontal="right" vertical="top"/>
    </xf>
    <xf numFmtId="169" fontId="192" fillId="0" borderId="1" xfId="0" applyNumberFormat="1" applyFont="1" applyBorder="1" applyAlignment="1">
      <alignment horizontal="right" vertical="top"/>
    </xf>
    <xf numFmtId="170" fontId="193" fillId="2" borderId="1" xfId="0" applyNumberFormat="1" applyFont="1" applyFill="1" applyBorder="1" applyAlignment="1" applyProtection="1">
      <alignment horizontal="right" vertical="top"/>
      <protection locked="0"/>
    </xf>
    <xf numFmtId="171" fontId="194" fillId="0" borderId="1" xfId="0" applyNumberFormat="1" applyFont="1" applyBorder="1" applyAlignment="1">
      <alignment horizontal="right" vertical="top"/>
    </xf>
    <xf numFmtId="4" fontId="195" fillId="0" borderId="1" xfId="0" applyNumberFormat="1" applyFont="1" applyBorder="1" applyAlignment="1">
      <alignment horizontal="right" vertical="top"/>
    </xf>
    <xf numFmtId="170" fontId="196" fillId="2" borderId="1" xfId="0" applyNumberFormat="1" applyFont="1" applyFill="1" applyBorder="1" applyAlignment="1" applyProtection="1">
      <alignment horizontal="right" vertical="top"/>
      <protection locked="0"/>
    </xf>
    <xf numFmtId="169" fontId="197" fillId="0" borderId="1" xfId="0" applyNumberFormat="1" applyFont="1" applyBorder="1" applyAlignment="1">
      <alignment horizontal="right" vertical="top"/>
    </xf>
    <xf numFmtId="169" fontId="198" fillId="0" borderId="1" xfId="0" applyNumberFormat="1" applyFont="1" applyBorder="1" applyAlignment="1">
      <alignment horizontal="right" vertical="top"/>
    </xf>
    <xf numFmtId="169" fontId="199" fillId="0" borderId="1" xfId="0" applyNumberFormat="1" applyFont="1" applyBorder="1" applyAlignment="1">
      <alignment horizontal="right" vertical="top"/>
    </xf>
    <xf numFmtId="4" fontId="200" fillId="0" borderId="1" xfId="0" applyNumberFormat="1" applyFont="1" applyBorder="1" applyAlignment="1">
      <alignment horizontal="right" vertical="top"/>
    </xf>
    <xf numFmtId="0" fontId="201" fillId="0" borderId="0" xfId="0" applyFont="1"/>
    <xf numFmtId="0" fontId="202" fillId="0" borderId="1" xfId="0" applyFont="1" applyBorder="1" applyAlignment="1">
      <alignment horizontal="left" vertical="top"/>
    </xf>
    <xf numFmtId="0" fontId="203" fillId="0" borderId="1" xfId="0" applyFont="1" applyBorder="1" applyAlignment="1">
      <alignment horizontal="left" vertical="top" wrapText="1"/>
    </xf>
    <xf numFmtId="0" fontId="204" fillId="0" borderId="1" xfId="0" applyFont="1" applyBorder="1" applyAlignment="1">
      <alignment horizontal="center" vertical="top"/>
    </xf>
    <xf numFmtId="168" fontId="205" fillId="0" borderId="1" xfId="0" applyNumberFormat="1" applyFont="1" applyBorder="1" applyAlignment="1">
      <alignment horizontal="right" vertical="top"/>
    </xf>
    <xf numFmtId="169" fontId="206" fillId="0" borderId="1" xfId="0" applyNumberFormat="1" applyFont="1" applyBorder="1" applyAlignment="1">
      <alignment horizontal="right" vertical="top"/>
    </xf>
    <xf numFmtId="169" fontId="207" fillId="0" borderId="1" xfId="0" applyNumberFormat="1" applyFont="1" applyBorder="1" applyAlignment="1">
      <alignment horizontal="right" vertical="top"/>
    </xf>
    <xf numFmtId="169" fontId="208" fillId="0" borderId="1" xfId="0" applyNumberFormat="1" applyFont="1" applyBorder="1" applyAlignment="1">
      <alignment horizontal="right" vertical="top"/>
    </xf>
    <xf numFmtId="170" fontId="209" fillId="2" borderId="1" xfId="0" applyNumberFormat="1" applyFont="1" applyFill="1" applyBorder="1" applyAlignment="1" applyProtection="1">
      <alignment horizontal="right" vertical="top"/>
      <protection locked="0"/>
    </xf>
    <xf numFmtId="171" fontId="210" fillId="0" borderId="1" xfId="0" applyNumberFormat="1" applyFont="1" applyBorder="1" applyAlignment="1">
      <alignment horizontal="right" vertical="top"/>
    </xf>
    <xf numFmtId="4" fontId="211" fillId="0" borderId="1" xfId="0" applyNumberFormat="1" applyFont="1" applyBorder="1" applyAlignment="1">
      <alignment horizontal="right" vertical="top"/>
    </xf>
    <xf numFmtId="170" fontId="212" fillId="2" borderId="1" xfId="0" applyNumberFormat="1" applyFont="1" applyFill="1" applyBorder="1" applyAlignment="1" applyProtection="1">
      <alignment horizontal="right" vertical="top"/>
      <protection locked="0"/>
    </xf>
    <xf numFmtId="169" fontId="213" fillId="0" borderId="1" xfId="0" applyNumberFormat="1" applyFont="1" applyBorder="1" applyAlignment="1">
      <alignment horizontal="right" vertical="top"/>
    </xf>
    <xf numFmtId="169" fontId="214" fillId="0" borderId="1" xfId="0" applyNumberFormat="1" applyFont="1" applyBorder="1" applyAlignment="1">
      <alignment horizontal="right" vertical="top"/>
    </xf>
    <xf numFmtId="169" fontId="215" fillId="0" borderId="1" xfId="0" applyNumberFormat="1" applyFont="1" applyBorder="1" applyAlignment="1">
      <alignment horizontal="right" vertical="top"/>
    </xf>
    <xf numFmtId="4" fontId="216" fillId="0" borderId="1" xfId="0" applyNumberFormat="1" applyFont="1" applyBorder="1" applyAlignment="1">
      <alignment horizontal="right" vertical="top"/>
    </xf>
    <xf numFmtId="0" fontId="217" fillId="0" borderId="0" xfId="0" applyFont="1"/>
    <xf numFmtId="0" fontId="218" fillId="0" borderId="1" xfId="0" applyFont="1" applyBorder="1" applyAlignment="1">
      <alignment horizontal="left" vertical="top"/>
    </xf>
    <xf numFmtId="0" fontId="219" fillId="0" borderId="1" xfId="0" applyFont="1" applyBorder="1" applyAlignment="1">
      <alignment horizontal="left" vertical="top" wrapText="1"/>
    </xf>
    <xf numFmtId="0" fontId="220" fillId="0" borderId="1" xfId="0" applyFont="1" applyBorder="1" applyAlignment="1">
      <alignment horizontal="center" vertical="top"/>
    </xf>
    <xf numFmtId="168" fontId="221" fillId="0" borderId="1" xfId="0" applyNumberFormat="1" applyFont="1" applyBorder="1" applyAlignment="1">
      <alignment horizontal="right" vertical="top"/>
    </xf>
    <xf numFmtId="169" fontId="222" fillId="0" borderId="1" xfId="0" applyNumberFormat="1" applyFont="1" applyBorder="1" applyAlignment="1">
      <alignment horizontal="right" vertical="top"/>
    </xf>
    <xf numFmtId="169" fontId="223" fillId="0" borderId="1" xfId="0" applyNumberFormat="1" applyFont="1" applyBorder="1" applyAlignment="1">
      <alignment horizontal="right" vertical="top"/>
    </xf>
    <xf numFmtId="169" fontId="224" fillId="0" borderId="1" xfId="0" applyNumberFormat="1" applyFont="1" applyBorder="1" applyAlignment="1">
      <alignment horizontal="right" vertical="top"/>
    </xf>
    <xf numFmtId="170" fontId="225" fillId="2" borderId="1" xfId="0" applyNumberFormat="1" applyFont="1" applyFill="1" applyBorder="1" applyAlignment="1" applyProtection="1">
      <alignment horizontal="right" vertical="top"/>
      <protection locked="0"/>
    </xf>
    <xf numFmtId="171" fontId="226" fillId="0" borderId="1" xfId="0" applyNumberFormat="1" applyFont="1" applyBorder="1" applyAlignment="1">
      <alignment horizontal="right" vertical="top"/>
    </xf>
    <xf numFmtId="4" fontId="227" fillId="0" borderId="1" xfId="0" applyNumberFormat="1" applyFont="1" applyBorder="1" applyAlignment="1">
      <alignment horizontal="right" vertical="top"/>
    </xf>
    <xf numFmtId="170" fontId="228" fillId="2" borderId="1" xfId="0" applyNumberFormat="1" applyFont="1" applyFill="1" applyBorder="1" applyAlignment="1" applyProtection="1">
      <alignment horizontal="right" vertical="top"/>
      <protection locked="0"/>
    </xf>
    <xf numFmtId="169" fontId="229" fillId="0" borderId="1" xfId="0" applyNumberFormat="1" applyFont="1" applyBorder="1" applyAlignment="1">
      <alignment horizontal="right" vertical="top"/>
    </xf>
    <xf numFmtId="169" fontId="230" fillId="0" borderId="1" xfId="0" applyNumberFormat="1" applyFont="1" applyBorder="1" applyAlignment="1">
      <alignment horizontal="right" vertical="top"/>
    </xf>
    <xf numFmtId="169" fontId="231" fillId="0" borderId="1" xfId="0" applyNumberFormat="1" applyFont="1" applyBorder="1" applyAlignment="1">
      <alignment horizontal="right" vertical="top"/>
    </xf>
    <xf numFmtId="4" fontId="232" fillId="0" borderId="1" xfId="0" applyNumberFormat="1" applyFont="1" applyBorder="1" applyAlignment="1">
      <alignment horizontal="right" vertical="top"/>
    </xf>
    <xf numFmtId="0" fontId="233" fillId="0" borderId="0" xfId="0" applyFont="1"/>
    <xf numFmtId="0" fontId="234" fillId="0" borderId="1" xfId="0" applyFont="1" applyBorder="1" applyAlignment="1">
      <alignment horizontal="left" vertical="top"/>
    </xf>
    <xf numFmtId="0" fontId="235" fillId="0" borderId="1" xfId="0" applyFont="1" applyBorder="1" applyAlignment="1">
      <alignment horizontal="left" vertical="top" wrapText="1"/>
    </xf>
    <xf numFmtId="0" fontId="236" fillId="0" borderId="1" xfId="0" applyFont="1" applyBorder="1" applyAlignment="1">
      <alignment horizontal="center" vertical="top"/>
    </xf>
    <xf numFmtId="168" fontId="237" fillId="0" borderId="1" xfId="0" applyNumberFormat="1" applyFont="1" applyBorder="1" applyAlignment="1">
      <alignment horizontal="right" vertical="top"/>
    </xf>
    <xf numFmtId="169" fontId="238" fillId="0" borderId="1" xfId="0" applyNumberFormat="1" applyFont="1" applyBorder="1" applyAlignment="1">
      <alignment horizontal="right" vertical="top"/>
    </xf>
    <xf numFmtId="169" fontId="239" fillId="0" borderId="1" xfId="0" applyNumberFormat="1" applyFont="1" applyBorder="1" applyAlignment="1">
      <alignment horizontal="right" vertical="top"/>
    </xf>
    <xf numFmtId="169" fontId="240" fillId="0" borderId="1" xfId="0" applyNumberFormat="1" applyFont="1" applyBorder="1" applyAlignment="1">
      <alignment horizontal="right" vertical="top"/>
    </xf>
    <xf numFmtId="170" fontId="241" fillId="2" borderId="1" xfId="0" applyNumberFormat="1" applyFont="1" applyFill="1" applyBorder="1" applyAlignment="1" applyProtection="1">
      <alignment horizontal="right" vertical="top"/>
      <protection locked="0"/>
    </xf>
    <xf numFmtId="171" fontId="242" fillId="0" borderId="1" xfId="0" applyNumberFormat="1" applyFont="1" applyBorder="1" applyAlignment="1">
      <alignment horizontal="right" vertical="top"/>
    </xf>
    <xf numFmtId="4" fontId="243" fillId="0" borderId="1" xfId="0" applyNumberFormat="1" applyFont="1" applyBorder="1" applyAlignment="1">
      <alignment horizontal="right" vertical="top"/>
    </xf>
    <xf numFmtId="170" fontId="244" fillId="2" borderId="1" xfId="0" applyNumberFormat="1" applyFont="1" applyFill="1" applyBorder="1" applyAlignment="1" applyProtection="1">
      <alignment horizontal="right" vertical="top"/>
      <protection locked="0"/>
    </xf>
    <xf numFmtId="169" fontId="245" fillId="0" borderId="1" xfId="0" applyNumberFormat="1" applyFont="1" applyBorder="1" applyAlignment="1">
      <alignment horizontal="right" vertical="top"/>
    </xf>
    <xf numFmtId="169" fontId="246" fillId="0" borderId="1" xfId="0" applyNumberFormat="1" applyFont="1" applyBorder="1" applyAlignment="1">
      <alignment horizontal="right" vertical="top"/>
    </xf>
    <xf numFmtId="169" fontId="247" fillId="0" borderId="1" xfId="0" applyNumberFormat="1" applyFont="1" applyBorder="1" applyAlignment="1">
      <alignment horizontal="right" vertical="top"/>
    </xf>
    <xf numFmtId="4" fontId="248" fillId="0" borderId="1" xfId="0" applyNumberFormat="1" applyFont="1" applyBorder="1" applyAlignment="1">
      <alignment horizontal="right" vertical="top"/>
    </xf>
    <xf numFmtId="0" fontId="249" fillId="0" borderId="0" xfId="0" applyFont="1"/>
    <xf numFmtId="0" fontId="250" fillId="0" borderId="1" xfId="0" applyFont="1" applyBorder="1" applyAlignment="1">
      <alignment horizontal="left" vertical="top"/>
    </xf>
    <xf numFmtId="0" fontId="251" fillId="0" borderId="1" xfId="0" applyFont="1" applyBorder="1" applyAlignment="1">
      <alignment horizontal="left" vertical="top" wrapText="1"/>
    </xf>
    <xf numFmtId="0" fontId="252" fillId="0" borderId="1" xfId="0" applyFont="1" applyBorder="1" applyAlignment="1">
      <alignment horizontal="center" vertical="top"/>
    </xf>
    <xf numFmtId="168" fontId="253" fillId="0" borderId="1" xfId="0" applyNumberFormat="1" applyFont="1" applyBorder="1" applyAlignment="1">
      <alignment horizontal="right" vertical="top"/>
    </xf>
    <xf numFmtId="169" fontId="254" fillId="0" borderId="1" xfId="0" applyNumberFormat="1" applyFont="1" applyBorder="1" applyAlignment="1">
      <alignment horizontal="right" vertical="top"/>
    </xf>
    <xf numFmtId="169" fontId="255" fillId="0" borderId="1" xfId="0" applyNumberFormat="1" applyFont="1" applyBorder="1" applyAlignment="1">
      <alignment horizontal="right" vertical="top"/>
    </xf>
    <xf numFmtId="169" fontId="256" fillId="0" borderId="1" xfId="0" applyNumberFormat="1" applyFont="1" applyBorder="1" applyAlignment="1">
      <alignment horizontal="right" vertical="top"/>
    </xf>
    <xf numFmtId="170" fontId="257" fillId="2" borderId="1" xfId="0" applyNumberFormat="1" applyFont="1" applyFill="1" applyBorder="1" applyAlignment="1" applyProtection="1">
      <alignment horizontal="right" vertical="top"/>
      <protection locked="0"/>
    </xf>
    <xf numFmtId="171" fontId="258" fillId="0" borderId="1" xfId="0" applyNumberFormat="1" applyFont="1" applyBorder="1" applyAlignment="1">
      <alignment horizontal="right" vertical="top"/>
    </xf>
    <xf numFmtId="4" fontId="259" fillId="0" borderId="1" xfId="0" applyNumberFormat="1" applyFont="1" applyBorder="1" applyAlignment="1">
      <alignment horizontal="right" vertical="top"/>
    </xf>
    <xf numFmtId="170" fontId="260" fillId="2" borderId="1" xfId="0" applyNumberFormat="1" applyFont="1" applyFill="1" applyBorder="1" applyAlignment="1" applyProtection="1">
      <alignment horizontal="right" vertical="top"/>
      <protection locked="0"/>
    </xf>
    <xf numFmtId="169" fontId="261" fillId="0" borderId="1" xfId="0" applyNumberFormat="1" applyFont="1" applyBorder="1" applyAlignment="1">
      <alignment horizontal="right" vertical="top"/>
    </xf>
    <xf numFmtId="169" fontId="262" fillId="0" borderId="1" xfId="0" applyNumberFormat="1" applyFont="1" applyBorder="1" applyAlignment="1">
      <alignment horizontal="right" vertical="top"/>
    </xf>
    <xf numFmtId="169" fontId="263" fillId="0" borderId="1" xfId="0" applyNumberFormat="1" applyFont="1" applyBorder="1" applyAlignment="1">
      <alignment horizontal="right" vertical="top"/>
    </xf>
    <xf numFmtId="4" fontId="264" fillId="0" borderId="1" xfId="0" applyNumberFormat="1" applyFont="1" applyBorder="1" applyAlignment="1">
      <alignment horizontal="right" vertical="top"/>
    </xf>
    <xf numFmtId="0" fontId="265" fillId="0" borderId="0" xfId="0" applyFont="1"/>
    <xf numFmtId="0" fontId="266" fillId="0" borderId="1" xfId="0" applyFont="1" applyBorder="1" applyAlignment="1">
      <alignment horizontal="left" vertical="top"/>
    </xf>
    <xf numFmtId="0" fontId="267" fillId="0" borderId="1" xfId="0" applyFont="1" applyBorder="1" applyAlignment="1">
      <alignment horizontal="left" vertical="top" wrapText="1"/>
    </xf>
    <xf numFmtId="0" fontId="268" fillId="0" borderId="1" xfId="0" applyFont="1" applyBorder="1" applyAlignment="1">
      <alignment horizontal="center" vertical="top"/>
    </xf>
    <xf numFmtId="168" fontId="269" fillId="0" borderId="1" xfId="0" applyNumberFormat="1" applyFont="1" applyBorder="1" applyAlignment="1">
      <alignment horizontal="right" vertical="top"/>
    </xf>
    <xf numFmtId="169" fontId="270" fillId="0" borderId="1" xfId="0" applyNumberFormat="1" applyFont="1" applyBorder="1" applyAlignment="1">
      <alignment horizontal="right" vertical="top"/>
    </xf>
    <xf numFmtId="169" fontId="271" fillId="0" borderId="1" xfId="0" applyNumberFormat="1" applyFont="1" applyBorder="1" applyAlignment="1">
      <alignment horizontal="right" vertical="top"/>
    </xf>
    <xf numFmtId="169" fontId="272" fillId="0" borderId="1" xfId="0" applyNumberFormat="1" applyFont="1" applyBorder="1" applyAlignment="1">
      <alignment horizontal="right" vertical="top"/>
    </xf>
    <xf numFmtId="170" fontId="273" fillId="2" borderId="1" xfId="0" applyNumberFormat="1" applyFont="1" applyFill="1" applyBorder="1" applyAlignment="1" applyProtection="1">
      <alignment horizontal="right" vertical="top"/>
      <protection locked="0"/>
    </xf>
    <xf numFmtId="171" fontId="274" fillId="0" borderId="1" xfId="0" applyNumberFormat="1" applyFont="1" applyBorder="1" applyAlignment="1">
      <alignment horizontal="right" vertical="top"/>
    </xf>
    <xf numFmtId="4" fontId="275" fillId="0" borderId="1" xfId="0" applyNumberFormat="1" applyFont="1" applyBorder="1" applyAlignment="1">
      <alignment horizontal="right" vertical="top"/>
    </xf>
    <xf numFmtId="170" fontId="276" fillId="2" borderId="1" xfId="0" applyNumberFormat="1" applyFont="1" applyFill="1" applyBorder="1" applyAlignment="1" applyProtection="1">
      <alignment horizontal="right" vertical="top"/>
      <protection locked="0"/>
    </xf>
    <xf numFmtId="169" fontId="277" fillId="0" borderId="1" xfId="0" applyNumberFormat="1" applyFont="1" applyBorder="1" applyAlignment="1">
      <alignment horizontal="right" vertical="top"/>
    </xf>
    <xf numFmtId="169" fontId="278" fillId="0" borderId="1" xfId="0" applyNumberFormat="1" applyFont="1" applyBorder="1" applyAlignment="1">
      <alignment horizontal="right" vertical="top"/>
    </xf>
    <xf numFmtId="169" fontId="279" fillId="0" borderId="1" xfId="0" applyNumberFormat="1" applyFont="1" applyBorder="1" applyAlignment="1">
      <alignment horizontal="right" vertical="top"/>
    </xf>
    <xf numFmtId="4" fontId="280" fillId="0" borderId="1" xfId="0" applyNumberFormat="1" applyFont="1" applyBorder="1" applyAlignment="1">
      <alignment horizontal="right" vertical="top"/>
    </xf>
    <xf numFmtId="0" fontId="281" fillId="0" borderId="0" xfId="0" applyFont="1"/>
    <xf numFmtId="0" fontId="282" fillId="0" borderId="1" xfId="0" applyFont="1" applyBorder="1" applyAlignment="1">
      <alignment horizontal="left" vertical="top"/>
    </xf>
    <xf numFmtId="0" fontId="283" fillId="0" borderId="1" xfId="0" applyFont="1" applyBorder="1" applyAlignment="1">
      <alignment horizontal="left" vertical="top" wrapText="1"/>
    </xf>
    <xf numFmtId="0" fontId="284" fillId="0" borderId="1" xfId="0" applyFont="1" applyBorder="1" applyAlignment="1">
      <alignment horizontal="center" vertical="top"/>
    </xf>
    <xf numFmtId="168" fontId="285" fillId="0" borderId="1" xfId="0" applyNumberFormat="1" applyFont="1" applyBorder="1" applyAlignment="1">
      <alignment horizontal="right" vertical="top"/>
    </xf>
    <xf numFmtId="169" fontId="286" fillId="0" borderId="1" xfId="0" applyNumberFormat="1" applyFont="1" applyBorder="1" applyAlignment="1">
      <alignment horizontal="right" vertical="top"/>
    </xf>
    <xf numFmtId="169" fontId="287" fillId="0" borderId="1" xfId="0" applyNumberFormat="1" applyFont="1" applyBorder="1" applyAlignment="1">
      <alignment horizontal="right" vertical="top"/>
    </xf>
    <xf numFmtId="169" fontId="288" fillId="0" borderId="1" xfId="0" applyNumberFormat="1" applyFont="1" applyBorder="1" applyAlignment="1">
      <alignment horizontal="right" vertical="top"/>
    </xf>
    <xf numFmtId="170" fontId="289" fillId="2" borderId="1" xfId="0" applyNumberFormat="1" applyFont="1" applyFill="1" applyBorder="1" applyAlignment="1" applyProtection="1">
      <alignment horizontal="right" vertical="top"/>
      <protection locked="0"/>
    </xf>
    <xf numFmtId="171" fontId="290" fillId="0" borderId="1" xfId="0" applyNumberFormat="1" applyFont="1" applyBorder="1" applyAlignment="1">
      <alignment horizontal="right" vertical="top"/>
    </xf>
    <xf numFmtId="4" fontId="291" fillId="0" borderId="1" xfId="0" applyNumberFormat="1" applyFont="1" applyBorder="1" applyAlignment="1">
      <alignment horizontal="right" vertical="top"/>
    </xf>
    <xf numFmtId="170" fontId="292" fillId="2" borderId="1" xfId="0" applyNumberFormat="1" applyFont="1" applyFill="1" applyBorder="1" applyAlignment="1" applyProtection="1">
      <alignment horizontal="right" vertical="top"/>
      <protection locked="0"/>
    </xf>
    <xf numFmtId="169" fontId="293" fillId="0" borderId="1" xfId="0" applyNumberFormat="1" applyFont="1" applyBorder="1" applyAlignment="1">
      <alignment horizontal="right" vertical="top"/>
    </xf>
    <xf numFmtId="169" fontId="294" fillId="0" borderId="1" xfId="0" applyNumberFormat="1" applyFont="1" applyBorder="1" applyAlignment="1">
      <alignment horizontal="right" vertical="top"/>
    </xf>
    <xf numFmtId="169" fontId="295" fillId="0" borderId="1" xfId="0" applyNumberFormat="1" applyFont="1" applyBorder="1" applyAlignment="1">
      <alignment horizontal="right" vertical="top"/>
    </xf>
    <xf numFmtId="4" fontId="296" fillId="0" borderId="1" xfId="0" applyNumberFormat="1" applyFont="1" applyBorder="1" applyAlignment="1">
      <alignment horizontal="right" vertical="top"/>
    </xf>
    <xf numFmtId="0" fontId="297" fillId="0" borderId="0" xfId="0" applyFont="1"/>
    <xf numFmtId="0" fontId="298" fillId="0" borderId="1" xfId="0" applyFont="1" applyBorder="1" applyAlignment="1">
      <alignment horizontal="left" vertical="top"/>
    </xf>
    <xf numFmtId="0" fontId="299" fillId="0" borderId="1" xfId="0" applyFont="1" applyBorder="1" applyAlignment="1">
      <alignment horizontal="left" vertical="top" wrapText="1"/>
    </xf>
    <xf numFmtId="0" fontId="300" fillId="0" borderId="1" xfId="0" applyFont="1" applyBorder="1" applyAlignment="1">
      <alignment horizontal="center" vertical="top"/>
    </xf>
    <xf numFmtId="168" fontId="301" fillId="0" borderId="1" xfId="0" applyNumberFormat="1" applyFont="1" applyBorder="1" applyAlignment="1">
      <alignment horizontal="right" vertical="top"/>
    </xf>
    <xf numFmtId="169" fontId="302" fillId="0" borderId="1" xfId="0" applyNumberFormat="1" applyFont="1" applyBorder="1" applyAlignment="1">
      <alignment horizontal="right" vertical="top"/>
    </xf>
    <xf numFmtId="169" fontId="303" fillId="0" borderId="1" xfId="0" applyNumberFormat="1" applyFont="1" applyBorder="1" applyAlignment="1">
      <alignment horizontal="right" vertical="top"/>
    </xf>
    <xf numFmtId="169" fontId="304" fillId="0" borderId="1" xfId="0" applyNumberFormat="1" applyFont="1" applyBorder="1" applyAlignment="1">
      <alignment horizontal="right" vertical="top"/>
    </xf>
    <xf numFmtId="170" fontId="305" fillId="2" borderId="1" xfId="0" applyNumberFormat="1" applyFont="1" applyFill="1" applyBorder="1" applyAlignment="1" applyProtection="1">
      <alignment horizontal="right" vertical="top"/>
      <protection locked="0"/>
    </xf>
    <xf numFmtId="171" fontId="306" fillId="0" borderId="1" xfId="0" applyNumberFormat="1" applyFont="1" applyBorder="1" applyAlignment="1">
      <alignment horizontal="right" vertical="top"/>
    </xf>
    <xf numFmtId="4" fontId="307" fillId="0" borderId="1" xfId="0" applyNumberFormat="1" applyFont="1" applyBorder="1" applyAlignment="1">
      <alignment horizontal="right" vertical="top"/>
    </xf>
    <xf numFmtId="170" fontId="308" fillId="2" borderId="1" xfId="0" applyNumberFormat="1" applyFont="1" applyFill="1" applyBorder="1" applyAlignment="1" applyProtection="1">
      <alignment horizontal="right" vertical="top"/>
      <protection locked="0"/>
    </xf>
    <xf numFmtId="169" fontId="309" fillId="0" borderId="1" xfId="0" applyNumberFormat="1" applyFont="1" applyBorder="1" applyAlignment="1">
      <alignment horizontal="right" vertical="top"/>
    </xf>
    <xf numFmtId="169" fontId="310" fillId="0" borderId="1" xfId="0" applyNumberFormat="1" applyFont="1" applyBorder="1" applyAlignment="1">
      <alignment horizontal="right" vertical="top"/>
    </xf>
    <xf numFmtId="169" fontId="311" fillId="0" borderId="1" xfId="0" applyNumberFormat="1" applyFont="1" applyBorder="1" applyAlignment="1">
      <alignment horizontal="right" vertical="top"/>
    </xf>
    <xf numFmtId="4" fontId="312" fillId="0" borderId="1" xfId="0" applyNumberFormat="1" applyFont="1" applyBorder="1" applyAlignment="1">
      <alignment horizontal="right" vertical="top"/>
    </xf>
    <xf numFmtId="0" fontId="313" fillId="0" borderId="0" xfId="0" applyFont="1"/>
    <xf numFmtId="0" fontId="314" fillId="0" borderId="1" xfId="0" applyFont="1" applyBorder="1" applyAlignment="1">
      <alignment horizontal="left" vertical="top"/>
    </xf>
    <xf numFmtId="0" fontId="315" fillId="0" borderId="1" xfId="0" applyFont="1" applyBorder="1" applyAlignment="1">
      <alignment horizontal="left" vertical="top" wrapText="1"/>
    </xf>
    <xf numFmtId="0" fontId="316" fillId="0" borderId="1" xfId="0" applyFont="1" applyBorder="1" applyAlignment="1">
      <alignment horizontal="center" vertical="top"/>
    </xf>
    <xf numFmtId="168" fontId="317" fillId="0" borderId="1" xfId="0" applyNumberFormat="1" applyFont="1" applyBorder="1" applyAlignment="1">
      <alignment horizontal="right" vertical="top"/>
    </xf>
    <xf numFmtId="169" fontId="318" fillId="0" borderId="1" xfId="0" applyNumberFormat="1" applyFont="1" applyBorder="1" applyAlignment="1">
      <alignment horizontal="right" vertical="top"/>
    </xf>
    <xf numFmtId="169" fontId="319" fillId="0" borderId="1" xfId="0" applyNumberFormat="1" applyFont="1" applyBorder="1" applyAlignment="1">
      <alignment horizontal="right" vertical="top"/>
    </xf>
    <xf numFmtId="169" fontId="320" fillId="0" borderId="1" xfId="0" applyNumberFormat="1" applyFont="1" applyBorder="1" applyAlignment="1">
      <alignment horizontal="right" vertical="top"/>
    </xf>
    <xf numFmtId="170" fontId="321" fillId="2" borderId="1" xfId="0" applyNumberFormat="1" applyFont="1" applyFill="1" applyBorder="1" applyAlignment="1" applyProtection="1">
      <alignment horizontal="right" vertical="top"/>
      <protection locked="0"/>
    </xf>
    <xf numFmtId="171" fontId="322" fillId="0" borderId="1" xfId="0" applyNumberFormat="1" applyFont="1" applyBorder="1" applyAlignment="1">
      <alignment horizontal="right" vertical="top"/>
    </xf>
    <xf numFmtId="4" fontId="323" fillId="0" borderId="1" xfId="0" applyNumberFormat="1" applyFont="1" applyBorder="1" applyAlignment="1">
      <alignment horizontal="right" vertical="top"/>
    </xf>
    <xf numFmtId="170" fontId="324" fillId="2" borderId="1" xfId="0" applyNumberFormat="1" applyFont="1" applyFill="1" applyBorder="1" applyAlignment="1" applyProtection="1">
      <alignment horizontal="right" vertical="top"/>
      <protection locked="0"/>
    </xf>
    <xf numFmtId="169" fontId="325" fillId="0" borderId="1" xfId="0" applyNumberFormat="1" applyFont="1" applyBorder="1" applyAlignment="1">
      <alignment horizontal="right" vertical="top"/>
    </xf>
    <xf numFmtId="169" fontId="326" fillId="0" borderId="1" xfId="0" applyNumberFormat="1" applyFont="1" applyBorder="1" applyAlignment="1">
      <alignment horizontal="right" vertical="top"/>
    </xf>
    <xf numFmtId="169" fontId="327" fillId="0" borderId="1" xfId="0" applyNumberFormat="1" applyFont="1" applyBorder="1" applyAlignment="1">
      <alignment horizontal="right" vertical="top"/>
    </xf>
    <xf numFmtId="4" fontId="328" fillId="0" borderId="1" xfId="0" applyNumberFormat="1" applyFont="1" applyBorder="1" applyAlignment="1">
      <alignment horizontal="right" vertical="top"/>
    </xf>
    <xf numFmtId="0" fontId="329" fillId="0" borderId="0" xfId="0" applyFont="1"/>
    <xf numFmtId="0" fontId="330" fillId="3" borderId="1" xfId="0" applyFont="1" applyFill="1" applyBorder="1" applyAlignment="1">
      <alignment horizontal="left"/>
    </xf>
    <xf numFmtId="4" fontId="342" fillId="3" borderId="1" xfId="0" applyNumberFormat="1" applyFont="1" applyFill="1" applyBorder="1" applyAlignment="1">
      <alignment horizontal="right"/>
    </xf>
    <xf numFmtId="4" fontId="343" fillId="3" borderId="1" xfId="0" applyNumberFormat="1" applyFont="1" applyFill="1" applyBorder="1" applyAlignment="1">
      <alignment horizontal="right"/>
    </xf>
    <xf numFmtId="4" fontId="344" fillId="3" borderId="1" xfId="0" applyNumberFormat="1" applyFont="1" applyFill="1" applyBorder="1" applyAlignment="1">
      <alignment horizontal="right"/>
    </xf>
    <xf numFmtId="0" fontId="345" fillId="0" borderId="0" xfId="0" applyFont="1"/>
    <xf numFmtId="0" fontId="346" fillId="0" borderId="1" xfId="0" applyFont="1" applyBorder="1" applyAlignment="1">
      <alignment horizontal="left" vertical="top"/>
    </xf>
    <xf numFmtId="0" fontId="347" fillId="0" borderId="1" xfId="0" applyFont="1" applyBorder="1" applyAlignment="1">
      <alignment horizontal="left" vertical="top" wrapText="1"/>
    </xf>
    <xf numFmtId="0" fontId="348" fillId="0" borderId="1" xfId="0" applyFont="1" applyBorder="1" applyAlignment="1">
      <alignment horizontal="center" vertical="top"/>
    </xf>
    <xf numFmtId="168" fontId="349" fillId="0" borderId="1" xfId="0" applyNumberFormat="1" applyFont="1" applyBorder="1" applyAlignment="1">
      <alignment horizontal="right" vertical="top"/>
    </xf>
    <xf numFmtId="169" fontId="350" fillId="0" borderId="1" xfId="0" applyNumberFormat="1" applyFont="1" applyBorder="1" applyAlignment="1">
      <alignment horizontal="right" vertical="top"/>
    </xf>
    <xf numFmtId="169" fontId="351" fillId="0" borderId="1" xfId="0" applyNumberFormat="1" applyFont="1" applyBorder="1" applyAlignment="1">
      <alignment horizontal="right" vertical="top"/>
    </xf>
    <xf numFmtId="169" fontId="352" fillId="0" borderId="1" xfId="0" applyNumberFormat="1" applyFont="1" applyBorder="1" applyAlignment="1">
      <alignment horizontal="right" vertical="top"/>
    </xf>
    <xf numFmtId="170" fontId="353" fillId="2" borderId="1" xfId="0" applyNumberFormat="1" applyFont="1" applyFill="1" applyBorder="1" applyAlignment="1" applyProtection="1">
      <alignment horizontal="right" vertical="top"/>
      <protection locked="0"/>
    </xf>
    <xf numFmtId="171" fontId="354" fillId="0" borderId="1" xfId="0" applyNumberFormat="1" applyFont="1" applyBorder="1" applyAlignment="1">
      <alignment horizontal="right" vertical="top"/>
    </xf>
    <xf numFmtId="4" fontId="355" fillId="0" borderId="1" xfId="0" applyNumberFormat="1" applyFont="1" applyBorder="1" applyAlignment="1">
      <alignment horizontal="right" vertical="top"/>
    </xf>
    <xf numFmtId="170" fontId="356" fillId="2" borderId="1" xfId="0" applyNumberFormat="1" applyFont="1" applyFill="1" applyBorder="1" applyAlignment="1" applyProtection="1">
      <alignment horizontal="right" vertical="top"/>
      <protection locked="0"/>
    </xf>
    <xf numFmtId="169" fontId="357" fillId="0" borderId="1" xfId="0" applyNumberFormat="1" applyFont="1" applyBorder="1" applyAlignment="1">
      <alignment horizontal="right" vertical="top"/>
    </xf>
    <xf numFmtId="169" fontId="358" fillId="0" borderId="1" xfId="0" applyNumberFormat="1" applyFont="1" applyBorder="1" applyAlignment="1">
      <alignment horizontal="right" vertical="top"/>
    </xf>
    <xf numFmtId="169" fontId="359" fillId="0" borderId="1" xfId="0" applyNumberFormat="1" applyFont="1" applyBorder="1" applyAlignment="1">
      <alignment horizontal="right" vertical="top"/>
    </xf>
    <xf numFmtId="4" fontId="360" fillId="0" borderId="1" xfId="0" applyNumberFormat="1" applyFont="1" applyBorder="1" applyAlignment="1">
      <alignment horizontal="right" vertical="top"/>
    </xf>
    <xf numFmtId="0" fontId="361" fillId="0" borderId="0" xfId="0" applyFont="1"/>
    <xf numFmtId="0" fontId="362" fillId="0" borderId="1" xfId="0" applyFont="1" applyBorder="1" applyAlignment="1">
      <alignment horizontal="left" vertical="top"/>
    </xf>
    <xf numFmtId="0" fontId="363" fillId="0" borderId="1" xfId="0" applyFont="1" applyBorder="1" applyAlignment="1">
      <alignment horizontal="left" vertical="top" wrapText="1"/>
    </xf>
    <xf numFmtId="0" fontId="364" fillId="0" borderId="1" xfId="0" applyFont="1" applyBorder="1" applyAlignment="1">
      <alignment horizontal="center" vertical="top"/>
    </xf>
    <xf numFmtId="168" fontId="365" fillId="0" borderId="1" xfId="0" applyNumberFormat="1" applyFont="1" applyBorder="1" applyAlignment="1">
      <alignment horizontal="right" vertical="top"/>
    </xf>
    <xf numFmtId="169" fontId="366" fillId="0" borderId="1" xfId="0" applyNumberFormat="1" applyFont="1" applyBorder="1" applyAlignment="1">
      <alignment horizontal="right" vertical="top"/>
    </xf>
    <xf numFmtId="169" fontId="367" fillId="0" borderId="1" xfId="0" applyNumberFormat="1" applyFont="1" applyBorder="1" applyAlignment="1">
      <alignment horizontal="right" vertical="top"/>
    </xf>
    <xf numFmtId="169" fontId="368" fillId="0" borderId="1" xfId="0" applyNumberFormat="1" applyFont="1" applyBorder="1" applyAlignment="1">
      <alignment horizontal="right" vertical="top"/>
    </xf>
    <xf numFmtId="170" fontId="369" fillId="2" borderId="1" xfId="0" applyNumberFormat="1" applyFont="1" applyFill="1" applyBorder="1" applyAlignment="1" applyProtection="1">
      <alignment horizontal="right" vertical="top"/>
      <protection locked="0"/>
    </xf>
    <xf numFmtId="171" fontId="370" fillId="0" borderId="1" xfId="0" applyNumberFormat="1" applyFont="1" applyBorder="1" applyAlignment="1">
      <alignment horizontal="right" vertical="top"/>
    </xf>
    <xf numFmtId="4" fontId="371" fillId="0" borderId="1" xfId="0" applyNumberFormat="1" applyFont="1" applyBorder="1" applyAlignment="1">
      <alignment horizontal="right" vertical="top"/>
    </xf>
    <xf numFmtId="170" fontId="372" fillId="2" borderId="1" xfId="0" applyNumberFormat="1" applyFont="1" applyFill="1" applyBorder="1" applyAlignment="1" applyProtection="1">
      <alignment horizontal="right" vertical="top"/>
      <protection locked="0"/>
    </xf>
    <xf numFmtId="169" fontId="373" fillId="0" borderId="1" xfId="0" applyNumberFormat="1" applyFont="1" applyBorder="1" applyAlignment="1">
      <alignment horizontal="right" vertical="top"/>
    </xf>
    <xf numFmtId="169" fontId="374" fillId="0" borderId="1" xfId="0" applyNumberFormat="1" applyFont="1" applyBorder="1" applyAlignment="1">
      <alignment horizontal="right" vertical="top"/>
    </xf>
    <xf numFmtId="169" fontId="375" fillId="0" borderId="1" xfId="0" applyNumberFormat="1" applyFont="1" applyBorder="1" applyAlignment="1">
      <alignment horizontal="right" vertical="top"/>
    </xf>
    <xf numFmtId="4" fontId="376" fillId="0" borderId="1" xfId="0" applyNumberFormat="1" applyFont="1" applyBorder="1" applyAlignment="1">
      <alignment horizontal="right" vertical="top"/>
    </xf>
    <xf numFmtId="0" fontId="377" fillId="0" borderId="0" xfId="0" applyFont="1"/>
    <xf numFmtId="0" fontId="378" fillId="0" borderId="1" xfId="0" applyFont="1" applyBorder="1" applyAlignment="1">
      <alignment horizontal="left" vertical="top"/>
    </xf>
    <xf numFmtId="0" fontId="379" fillId="0" borderId="1" xfId="0" applyFont="1" applyBorder="1" applyAlignment="1">
      <alignment horizontal="left" vertical="top" wrapText="1"/>
    </xf>
    <xf numFmtId="0" fontId="380" fillId="0" borderId="1" xfId="0" applyFont="1" applyBorder="1" applyAlignment="1">
      <alignment horizontal="center" vertical="top"/>
    </xf>
    <xf numFmtId="168" fontId="381" fillId="0" borderId="1" xfId="0" applyNumberFormat="1" applyFont="1" applyBorder="1" applyAlignment="1">
      <alignment horizontal="right" vertical="top"/>
    </xf>
    <xf numFmtId="169" fontId="382" fillId="0" borderId="1" xfId="0" applyNumberFormat="1" applyFont="1" applyBorder="1" applyAlignment="1">
      <alignment horizontal="right" vertical="top"/>
    </xf>
    <xf numFmtId="169" fontId="383" fillId="0" borderId="1" xfId="0" applyNumberFormat="1" applyFont="1" applyBorder="1" applyAlignment="1">
      <alignment horizontal="right" vertical="top"/>
    </xf>
    <xf numFmtId="169" fontId="384" fillId="0" borderId="1" xfId="0" applyNumberFormat="1" applyFont="1" applyBorder="1" applyAlignment="1">
      <alignment horizontal="right" vertical="top"/>
    </xf>
    <xf numFmtId="170" fontId="385" fillId="2" borderId="1" xfId="0" applyNumberFormat="1" applyFont="1" applyFill="1" applyBorder="1" applyAlignment="1" applyProtection="1">
      <alignment horizontal="right" vertical="top"/>
      <protection locked="0"/>
    </xf>
    <xf numFmtId="171" fontId="386" fillId="0" borderId="1" xfId="0" applyNumberFormat="1" applyFont="1" applyBorder="1" applyAlignment="1">
      <alignment horizontal="right" vertical="top"/>
    </xf>
    <xf numFmtId="4" fontId="387" fillId="0" borderId="1" xfId="0" applyNumberFormat="1" applyFont="1" applyBorder="1" applyAlignment="1">
      <alignment horizontal="right" vertical="top"/>
    </xf>
    <xf numFmtId="170" fontId="388" fillId="2" borderId="1" xfId="0" applyNumberFormat="1" applyFont="1" applyFill="1" applyBorder="1" applyAlignment="1" applyProtection="1">
      <alignment horizontal="right" vertical="top"/>
      <protection locked="0"/>
    </xf>
    <xf numFmtId="169" fontId="389" fillId="0" borderId="1" xfId="0" applyNumberFormat="1" applyFont="1" applyBorder="1" applyAlignment="1">
      <alignment horizontal="right" vertical="top"/>
    </xf>
    <xf numFmtId="169" fontId="390" fillId="0" borderId="1" xfId="0" applyNumberFormat="1" applyFont="1" applyBorder="1" applyAlignment="1">
      <alignment horizontal="right" vertical="top"/>
    </xf>
    <xf numFmtId="169" fontId="391" fillId="0" borderId="1" xfId="0" applyNumberFormat="1" applyFont="1" applyBorder="1" applyAlignment="1">
      <alignment horizontal="right" vertical="top"/>
    </xf>
    <xf numFmtId="4" fontId="392" fillId="0" borderId="1" xfId="0" applyNumberFormat="1" applyFont="1" applyBorder="1" applyAlignment="1">
      <alignment horizontal="right" vertical="top"/>
    </xf>
    <xf numFmtId="0" fontId="393" fillId="0" borderId="0" xfId="0" applyFont="1"/>
    <xf numFmtId="0" fontId="394" fillId="0" borderId="1" xfId="0" applyFont="1" applyBorder="1" applyAlignment="1">
      <alignment horizontal="left" vertical="top"/>
    </xf>
    <xf numFmtId="0" fontId="395" fillId="0" borderId="1" xfId="0" applyFont="1" applyBorder="1" applyAlignment="1">
      <alignment horizontal="left" vertical="top" wrapText="1"/>
    </xf>
    <xf numFmtId="0" fontId="396" fillId="0" borderId="1" xfId="0" applyFont="1" applyBorder="1" applyAlignment="1">
      <alignment horizontal="center" vertical="top"/>
    </xf>
    <xf numFmtId="168" fontId="397" fillId="0" borderId="1" xfId="0" applyNumberFormat="1" applyFont="1" applyBorder="1" applyAlignment="1">
      <alignment horizontal="right" vertical="top"/>
    </xf>
    <xf numFmtId="169" fontId="398" fillId="0" borderId="1" xfId="0" applyNumberFormat="1" applyFont="1" applyBorder="1" applyAlignment="1">
      <alignment horizontal="right" vertical="top"/>
    </xf>
    <xf numFmtId="169" fontId="399" fillId="0" borderId="1" xfId="0" applyNumberFormat="1" applyFont="1" applyBorder="1" applyAlignment="1">
      <alignment horizontal="right" vertical="top"/>
    </xf>
    <xf numFmtId="169" fontId="400" fillId="0" borderId="1" xfId="0" applyNumberFormat="1" applyFont="1" applyBorder="1" applyAlignment="1">
      <alignment horizontal="right" vertical="top"/>
    </xf>
    <xf numFmtId="170" fontId="401" fillId="2" borderId="1" xfId="0" applyNumberFormat="1" applyFont="1" applyFill="1" applyBorder="1" applyAlignment="1" applyProtection="1">
      <alignment horizontal="right" vertical="top"/>
      <protection locked="0"/>
    </xf>
    <xf numFmtId="171" fontId="402" fillId="0" borderId="1" xfId="0" applyNumberFormat="1" applyFont="1" applyBorder="1" applyAlignment="1">
      <alignment horizontal="right" vertical="top"/>
    </xf>
    <xf numFmtId="4" fontId="403" fillId="0" borderId="1" xfId="0" applyNumberFormat="1" applyFont="1" applyBorder="1" applyAlignment="1">
      <alignment horizontal="right" vertical="top"/>
    </xf>
    <xf numFmtId="170" fontId="404" fillId="2" borderId="1" xfId="0" applyNumberFormat="1" applyFont="1" applyFill="1" applyBorder="1" applyAlignment="1" applyProtection="1">
      <alignment horizontal="right" vertical="top"/>
      <protection locked="0"/>
    </xf>
    <xf numFmtId="169" fontId="405" fillId="0" borderId="1" xfId="0" applyNumberFormat="1" applyFont="1" applyBorder="1" applyAlignment="1">
      <alignment horizontal="right" vertical="top"/>
    </xf>
    <xf numFmtId="169" fontId="406" fillId="0" borderId="1" xfId="0" applyNumberFormat="1" applyFont="1" applyBorder="1" applyAlignment="1">
      <alignment horizontal="right" vertical="top"/>
    </xf>
    <xf numFmtId="169" fontId="407" fillId="0" borderId="1" xfId="0" applyNumberFormat="1" applyFont="1" applyBorder="1" applyAlignment="1">
      <alignment horizontal="right" vertical="top"/>
    </xf>
    <xf numFmtId="4" fontId="408" fillId="0" borderId="1" xfId="0" applyNumberFormat="1" applyFont="1" applyBorder="1" applyAlignment="1">
      <alignment horizontal="right" vertical="top"/>
    </xf>
    <xf numFmtId="0" fontId="409" fillId="0" borderId="0" xfId="0" applyFont="1"/>
    <xf numFmtId="0" fontId="410" fillId="0" borderId="1" xfId="0" applyFont="1" applyBorder="1" applyAlignment="1">
      <alignment horizontal="left" vertical="top"/>
    </xf>
    <xf numFmtId="0" fontId="411" fillId="0" borderId="1" xfId="0" applyFont="1" applyBorder="1" applyAlignment="1">
      <alignment horizontal="left" vertical="top" wrapText="1"/>
    </xf>
    <xf numFmtId="0" fontId="412" fillId="0" borderId="1" xfId="0" applyFont="1" applyBorder="1" applyAlignment="1">
      <alignment horizontal="center" vertical="top"/>
    </xf>
    <xf numFmtId="168" fontId="413" fillId="0" borderId="1" xfId="0" applyNumberFormat="1" applyFont="1" applyBorder="1" applyAlignment="1">
      <alignment horizontal="right" vertical="top"/>
    </xf>
    <xf numFmtId="169" fontId="414" fillId="0" borderId="1" xfId="0" applyNumberFormat="1" applyFont="1" applyBorder="1" applyAlignment="1">
      <alignment horizontal="right" vertical="top"/>
    </xf>
    <xf numFmtId="169" fontId="415" fillId="0" borderId="1" xfId="0" applyNumberFormat="1" applyFont="1" applyBorder="1" applyAlignment="1">
      <alignment horizontal="right" vertical="top"/>
    </xf>
    <xf numFmtId="169" fontId="416" fillId="0" borderId="1" xfId="0" applyNumberFormat="1" applyFont="1" applyBorder="1" applyAlignment="1">
      <alignment horizontal="right" vertical="top"/>
    </xf>
    <xf numFmtId="170" fontId="417" fillId="2" borderId="1" xfId="0" applyNumberFormat="1" applyFont="1" applyFill="1" applyBorder="1" applyAlignment="1" applyProtection="1">
      <alignment horizontal="right" vertical="top"/>
      <protection locked="0"/>
    </xf>
    <xf numFmtId="171" fontId="418" fillId="0" borderId="1" xfId="0" applyNumberFormat="1" applyFont="1" applyBorder="1" applyAlignment="1">
      <alignment horizontal="right" vertical="top"/>
    </xf>
    <xf numFmtId="4" fontId="419" fillId="0" borderId="1" xfId="0" applyNumberFormat="1" applyFont="1" applyBorder="1" applyAlignment="1">
      <alignment horizontal="right" vertical="top"/>
    </xf>
    <xf numFmtId="170" fontId="420" fillId="2" borderId="1" xfId="0" applyNumberFormat="1" applyFont="1" applyFill="1" applyBorder="1" applyAlignment="1" applyProtection="1">
      <alignment horizontal="right" vertical="top"/>
      <protection locked="0"/>
    </xf>
    <xf numFmtId="169" fontId="421" fillId="0" borderId="1" xfId="0" applyNumberFormat="1" applyFont="1" applyBorder="1" applyAlignment="1">
      <alignment horizontal="right" vertical="top"/>
    </xf>
    <xf numFmtId="169" fontId="422" fillId="0" borderId="1" xfId="0" applyNumberFormat="1" applyFont="1" applyBorder="1" applyAlignment="1">
      <alignment horizontal="right" vertical="top"/>
    </xf>
    <xf numFmtId="169" fontId="423" fillId="0" borderId="1" xfId="0" applyNumberFormat="1" applyFont="1" applyBorder="1" applyAlignment="1">
      <alignment horizontal="right" vertical="top"/>
    </xf>
    <xf numFmtId="4" fontId="424" fillId="0" borderId="1" xfId="0" applyNumberFormat="1" applyFont="1" applyBorder="1" applyAlignment="1">
      <alignment horizontal="right" vertical="top"/>
    </xf>
    <xf numFmtId="0" fontId="425" fillId="0" borderId="0" xfId="0" applyFont="1"/>
    <xf numFmtId="0" fontId="426" fillId="3" borderId="1" xfId="0" applyFont="1" applyFill="1" applyBorder="1" applyAlignment="1">
      <alignment horizontal="left"/>
    </xf>
    <xf numFmtId="4" fontId="438" fillId="3" borderId="1" xfId="0" applyNumberFormat="1" applyFont="1" applyFill="1" applyBorder="1" applyAlignment="1">
      <alignment horizontal="right"/>
    </xf>
    <xf numFmtId="4" fontId="439" fillId="3" borderId="1" xfId="0" applyNumberFormat="1" applyFont="1" applyFill="1" applyBorder="1" applyAlignment="1">
      <alignment horizontal="right"/>
    </xf>
    <xf numFmtId="4" fontId="440" fillId="3" borderId="1" xfId="0" applyNumberFormat="1" applyFont="1" applyFill="1" applyBorder="1" applyAlignment="1">
      <alignment horizontal="right"/>
    </xf>
    <xf numFmtId="0" fontId="441" fillId="0" borderId="0" xfId="0" applyFont="1"/>
    <xf numFmtId="0" fontId="442" fillId="0" borderId="1" xfId="0" applyFont="1" applyBorder="1" applyAlignment="1">
      <alignment horizontal="left" vertical="top"/>
    </xf>
    <xf numFmtId="0" fontId="443" fillId="0" borderId="1" xfId="0" applyFont="1" applyBorder="1" applyAlignment="1">
      <alignment horizontal="left" vertical="top" wrapText="1"/>
    </xf>
    <xf numFmtId="0" fontId="444" fillId="0" borderId="1" xfId="0" applyFont="1" applyBorder="1" applyAlignment="1">
      <alignment horizontal="center" vertical="top"/>
    </xf>
    <xf numFmtId="168" fontId="445" fillId="0" borderId="1" xfId="0" applyNumberFormat="1" applyFont="1" applyBorder="1" applyAlignment="1">
      <alignment horizontal="right" vertical="top"/>
    </xf>
    <xf numFmtId="169" fontId="446" fillId="0" borderId="1" xfId="0" applyNumberFormat="1" applyFont="1" applyBorder="1" applyAlignment="1">
      <alignment horizontal="right" vertical="top"/>
    </xf>
    <xf numFmtId="169" fontId="447" fillId="0" borderId="1" xfId="0" applyNumberFormat="1" applyFont="1" applyBorder="1" applyAlignment="1">
      <alignment horizontal="right" vertical="top"/>
    </xf>
    <xf numFmtId="169" fontId="448" fillId="0" borderId="1" xfId="0" applyNumberFormat="1" applyFont="1" applyBorder="1" applyAlignment="1">
      <alignment horizontal="right" vertical="top"/>
    </xf>
    <xf numFmtId="170" fontId="449" fillId="2" borderId="1" xfId="0" applyNumberFormat="1" applyFont="1" applyFill="1" applyBorder="1" applyAlignment="1" applyProtection="1">
      <alignment horizontal="right" vertical="top"/>
      <protection locked="0"/>
    </xf>
    <xf numFmtId="171" fontId="450" fillId="0" borderId="1" xfId="0" applyNumberFormat="1" applyFont="1" applyBorder="1" applyAlignment="1">
      <alignment horizontal="right" vertical="top"/>
    </xf>
    <xf numFmtId="4" fontId="451" fillId="0" borderId="1" xfId="0" applyNumberFormat="1" applyFont="1" applyBorder="1" applyAlignment="1">
      <alignment horizontal="right" vertical="top"/>
    </xf>
    <xf numFmtId="170" fontId="452" fillId="2" borderId="1" xfId="0" applyNumberFormat="1" applyFont="1" applyFill="1" applyBorder="1" applyAlignment="1" applyProtection="1">
      <alignment horizontal="right" vertical="top"/>
      <protection locked="0"/>
    </xf>
    <xf numFmtId="169" fontId="453" fillId="0" borderId="1" xfId="0" applyNumberFormat="1" applyFont="1" applyBorder="1" applyAlignment="1">
      <alignment horizontal="right" vertical="top"/>
    </xf>
    <xf numFmtId="169" fontId="454" fillId="0" borderId="1" xfId="0" applyNumberFormat="1" applyFont="1" applyBorder="1" applyAlignment="1">
      <alignment horizontal="right" vertical="top"/>
    </xf>
    <xf numFmtId="169" fontId="455" fillId="0" borderId="1" xfId="0" applyNumberFormat="1" applyFont="1" applyBorder="1" applyAlignment="1">
      <alignment horizontal="right" vertical="top"/>
    </xf>
    <xf numFmtId="4" fontId="456" fillId="0" borderId="1" xfId="0" applyNumberFormat="1" applyFont="1" applyBorder="1" applyAlignment="1">
      <alignment horizontal="right" vertical="top"/>
    </xf>
    <xf numFmtId="0" fontId="457" fillId="0" borderId="0" xfId="0" applyFont="1"/>
    <xf numFmtId="0" fontId="458" fillId="0" borderId="1" xfId="0" applyFont="1" applyBorder="1" applyAlignment="1">
      <alignment horizontal="left" vertical="top"/>
    </xf>
    <xf numFmtId="0" fontId="459" fillId="0" borderId="1" xfId="0" applyFont="1" applyBorder="1" applyAlignment="1">
      <alignment horizontal="left" vertical="top" wrapText="1"/>
    </xf>
    <xf numFmtId="0" fontId="460" fillId="0" borderId="1" xfId="0" applyFont="1" applyBorder="1" applyAlignment="1">
      <alignment horizontal="center" vertical="top"/>
    </xf>
    <xf numFmtId="168" fontId="461" fillId="0" borderId="1" xfId="0" applyNumberFormat="1" applyFont="1" applyBorder="1" applyAlignment="1">
      <alignment horizontal="right" vertical="top"/>
    </xf>
    <xf numFmtId="169" fontId="462" fillId="0" borderId="1" xfId="0" applyNumberFormat="1" applyFont="1" applyBorder="1" applyAlignment="1">
      <alignment horizontal="right" vertical="top"/>
    </xf>
    <xf numFmtId="169" fontId="463" fillId="0" borderId="1" xfId="0" applyNumberFormat="1" applyFont="1" applyBorder="1" applyAlignment="1">
      <alignment horizontal="right" vertical="top"/>
    </xf>
    <xf numFmtId="169" fontId="464" fillId="0" borderId="1" xfId="0" applyNumberFormat="1" applyFont="1" applyBorder="1" applyAlignment="1">
      <alignment horizontal="right" vertical="top"/>
    </xf>
    <xf numFmtId="170" fontId="465" fillId="2" borderId="1" xfId="0" applyNumberFormat="1" applyFont="1" applyFill="1" applyBorder="1" applyAlignment="1" applyProtection="1">
      <alignment horizontal="right" vertical="top"/>
      <protection locked="0"/>
    </xf>
    <xf numFmtId="171" fontId="466" fillId="0" borderId="1" xfId="0" applyNumberFormat="1" applyFont="1" applyBorder="1" applyAlignment="1">
      <alignment horizontal="right" vertical="top"/>
    </xf>
    <xf numFmtId="4" fontId="467" fillId="0" borderId="1" xfId="0" applyNumberFormat="1" applyFont="1" applyBorder="1" applyAlignment="1">
      <alignment horizontal="right" vertical="top"/>
    </xf>
    <xf numFmtId="170" fontId="468" fillId="2" borderId="1" xfId="0" applyNumberFormat="1" applyFont="1" applyFill="1" applyBorder="1" applyAlignment="1" applyProtection="1">
      <alignment horizontal="right" vertical="top"/>
      <protection locked="0"/>
    </xf>
    <xf numFmtId="169" fontId="469" fillId="0" borderId="1" xfId="0" applyNumberFormat="1" applyFont="1" applyBorder="1" applyAlignment="1">
      <alignment horizontal="right" vertical="top"/>
    </xf>
    <xf numFmtId="169" fontId="470" fillId="0" borderId="1" xfId="0" applyNumberFormat="1" applyFont="1" applyBorder="1" applyAlignment="1">
      <alignment horizontal="right" vertical="top"/>
    </xf>
    <xf numFmtId="169" fontId="471" fillId="0" borderId="1" xfId="0" applyNumberFormat="1" applyFont="1" applyBorder="1" applyAlignment="1">
      <alignment horizontal="right" vertical="top"/>
    </xf>
    <xf numFmtId="4" fontId="472" fillId="0" borderId="1" xfId="0" applyNumberFormat="1" applyFont="1" applyBorder="1" applyAlignment="1">
      <alignment horizontal="right" vertical="top"/>
    </xf>
    <xf numFmtId="0" fontId="473" fillId="0" borderId="0" xfId="0" applyFont="1"/>
    <xf numFmtId="0" fontId="474" fillId="0" borderId="1" xfId="0" applyFont="1" applyBorder="1" applyAlignment="1">
      <alignment horizontal="left" vertical="top"/>
    </xf>
    <xf numFmtId="0" fontId="475" fillId="0" borderId="1" xfId="0" applyFont="1" applyBorder="1" applyAlignment="1">
      <alignment horizontal="left" vertical="top" wrapText="1"/>
    </xf>
    <xf numFmtId="0" fontId="476" fillId="0" borderId="1" xfId="0" applyFont="1" applyBorder="1" applyAlignment="1">
      <alignment horizontal="center" vertical="top"/>
    </xf>
    <xf numFmtId="168" fontId="477" fillId="0" borderId="1" xfId="0" applyNumberFormat="1" applyFont="1" applyBorder="1" applyAlignment="1">
      <alignment horizontal="right" vertical="top"/>
    </xf>
    <xf numFmtId="169" fontId="478" fillId="0" borderId="1" xfId="0" applyNumberFormat="1" applyFont="1" applyBorder="1" applyAlignment="1">
      <alignment horizontal="right" vertical="top"/>
    </xf>
    <xf numFmtId="169" fontId="479" fillId="0" borderId="1" xfId="0" applyNumberFormat="1" applyFont="1" applyBorder="1" applyAlignment="1">
      <alignment horizontal="right" vertical="top"/>
    </xf>
    <xf numFmtId="169" fontId="480" fillId="0" borderId="1" xfId="0" applyNumberFormat="1" applyFont="1" applyBorder="1" applyAlignment="1">
      <alignment horizontal="right" vertical="top"/>
    </xf>
    <xf numFmtId="170" fontId="481" fillId="2" borderId="1" xfId="0" applyNumberFormat="1" applyFont="1" applyFill="1" applyBorder="1" applyAlignment="1" applyProtection="1">
      <alignment horizontal="right" vertical="top"/>
      <protection locked="0"/>
    </xf>
    <xf numFmtId="171" fontId="482" fillId="0" borderId="1" xfId="0" applyNumberFormat="1" applyFont="1" applyBorder="1" applyAlignment="1">
      <alignment horizontal="right" vertical="top"/>
    </xf>
    <xf numFmtId="4" fontId="483" fillId="0" borderId="1" xfId="0" applyNumberFormat="1" applyFont="1" applyBorder="1" applyAlignment="1">
      <alignment horizontal="right" vertical="top"/>
    </xf>
    <xf numFmtId="170" fontId="484" fillId="2" borderId="1" xfId="0" applyNumberFormat="1" applyFont="1" applyFill="1" applyBorder="1" applyAlignment="1" applyProtection="1">
      <alignment horizontal="right" vertical="top"/>
      <protection locked="0"/>
    </xf>
    <xf numFmtId="169" fontId="485" fillId="0" borderId="1" xfId="0" applyNumberFormat="1" applyFont="1" applyBorder="1" applyAlignment="1">
      <alignment horizontal="right" vertical="top"/>
    </xf>
    <xf numFmtId="169" fontId="486" fillId="0" borderId="1" xfId="0" applyNumberFormat="1" applyFont="1" applyBorder="1" applyAlignment="1">
      <alignment horizontal="right" vertical="top"/>
    </xf>
    <xf numFmtId="169" fontId="487" fillId="0" borderId="1" xfId="0" applyNumberFormat="1" applyFont="1" applyBorder="1" applyAlignment="1">
      <alignment horizontal="right" vertical="top"/>
    </xf>
    <xf numFmtId="4" fontId="488" fillId="0" borderId="1" xfId="0" applyNumberFormat="1" applyFont="1" applyBorder="1" applyAlignment="1">
      <alignment horizontal="right" vertical="top"/>
    </xf>
    <xf numFmtId="0" fontId="489" fillId="0" borderId="0" xfId="0" applyFont="1"/>
    <xf numFmtId="0" fontId="490" fillId="0" borderId="1" xfId="0" applyFont="1" applyBorder="1" applyAlignment="1">
      <alignment horizontal="left" vertical="top"/>
    </xf>
    <xf numFmtId="0" fontId="491" fillId="0" borderId="1" xfId="0" applyFont="1" applyBorder="1" applyAlignment="1">
      <alignment horizontal="left" vertical="top" wrapText="1"/>
    </xf>
    <xf numFmtId="0" fontId="492" fillId="0" borderId="1" xfId="0" applyFont="1" applyBorder="1" applyAlignment="1">
      <alignment horizontal="center" vertical="top"/>
    </xf>
    <xf numFmtId="168" fontId="493" fillId="0" borderId="1" xfId="0" applyNumberFormat="1" applyFont="1" applyBorder="1" applyAlignment="1">
      <alignment horizontal="right" vertical="top"/>
    </xf>
    <xf numFmtId="169" fontId="494" fillId="0" borderId="1" xfId="0" applyNumberFormat="1" applyFont="1" applyBorder="1" applyAlignment="1">
      <alignment horizontal="right" vertical="top"/>
    </xf>
    <xf numFmtId="169" fontId="495" fillId="0" borderId="1" xfId="0" applyNumberFormat="1" applyFont="1" applyBorder="1" applyAlignment="1">
      <alignment horizontal="right" vertical="top"/>
    </xf>
    <xf numFmtId="169" fontId="496" fillId="0" borderId="1" xfId="0" applyNumberFormat="1" applyFont="1" applyBorder="1" applyAlignment="1">
      <alignment horizontal="right" vertical="top"/>
    </xf>
    <xf numFmtId="170" fontId="497" fillId="2" borderId="1" xfId="0" applyNumberFormat="1" applyFont="1" applyFill="1" applyBorder="1" applyAlignment="1" applyProtection="1">
      <alignment horizontal="right" vertical="top"/>
      <protection locked="0"/>
    </xf>
    <xf numFmtId="171" fontId="498" fillId="0" borderId="1" xfId="0" applyNumberFormat="1" applyFont="1" applyBorder="1" applyAlignment="1">
      <alignment horizontal="right" vertical="top"/>
    </xf>
    <xf numFmtId="4" fontId="499" fillId="0" borderId="1" xfId="0" applyNumberFormat="1" applyFont="1" applyBorder="1" applyAlignment="1">
      <alignment horizontal="right" vertical="top"/>
    </xf>
    <xf numFmtId="170" fontId="500" fillId="2" borderId="1" xfId="0" applyNumberFormat="1" applyFont="1" applyFill="1" applyBorder="1" applyAlignment="1" applyProtection="1">
      <alignment horizontal="right" vertical="top"/>
      <protection locked="0"/>
    </xf>
    <xf numFmtId="169" fontId="501" fillId="0" borderId="1" xfId="0" applyNumberFormat="1" applyFont="1" applyBorder="1" applyAlignment="1">
      <alignment horizontal="right" vertical="top"/>
    </xf>
    <xf numFmtId="169" fontId="502" fillId="0" borderId="1" xfId="0" applyNumberFormat="1" applyFont="1" applyBorder="1" applyAlignment="1">
      <alignment horizontal="right" vertical="top"/>
    </xf>
    <xf numFmtId="169" fontId="503" fillId="0" borderId="1" xfId="0" applyNumberFormat="1" applyFont="1" applyBorder="1" applyAlignment="1">
      <alignment horizontal="right" vertical="top"/>
    </xf>
    <xf numFmtId="4" fontId="504" fillId="0" borderId="1" xfId="0" applyNumberFormat="1" applyFont="1" applyBorder="1" applyAlignment="1">
      <alignment horizontal="right" vertical="top"/>
    </xf>
    <xf numFmtId="0" fontId="505" fillId="0" borderId="0" xfId="0" applyFont="1"/>
    <xf numFmtId="0" fontId="506" fillId="0" borderId="1" xfId="0" applyFont="1" applyBorder="1" applyAlignment="1">
      <alignment horizontal="left" vertical="top"/>
    </xf>
    <xf numFmtId="0" fontId="507" fillId="0" borderId="1" xfId="0" applyFont="1" applyBorder="1" applyAlignment="1">
      <alignment horizontal="left" vertical="top" wrapText="1"/>
    </xf>
    <xf numFmtId="0" fontId="508" fillId="0" borderId="1" xfId="0" applyFont="1" applyBorder="1" applyAlignment="1">
      <alignment horizontal="center" vertical="top"/>
    </xf>
    <xf numFmtId="168" fontId="509" fillId="0" borderId="1" xfId="0" applyNumberFormat="1" applyFont="1" applyBorder="1" applyAlignment="1">
      <alignment horizontal="right" vertical="top"/>
    </xf>
    <xf numFmtId="169" fontId="510" fillId="0" borderId="1" xfId="0" applyNumberFormat="1" applyFont="1" applyBorder="1" applyAlignment="1">
      <alignment horizontal="right" vertical="top"/>
    </xf>
    <xf numFmtId="169" fontId="511" fillId="0" borderId="1" xfId="0" applyNumberFormat="1" applyFont="1" applyBorder="1" applyAlignment="1">
      <alignment horizontal="right" vertical="top"/>
    </xf>
    <xf numFmtId="169" fontId="512" fillId="0" borderId="1" xfId="0" applyNumberFormat="1" applyFont="1" applyBorder="1" applyAlignment="1">
      <alignment horizontal="right" vertical="top"/>
    </xf>
    <xf numFmtId="170" fontId="513" fillId="2" borderId="1" xfId="0" applyNumberFormat="1" applyFont="1" applyFill="1" applyBorder="1" applyAlignment="1" applyProtection="1">
      <alignment horizontal="right" vertical="top"/>
      <protection locked="0"/>
    </xf>
    <xf numFmtId="171" fontId="514" fillId="0" borderId="1" xfId="0" applyNumberFormat="1" applyFont="1" applyBorder="1" applyAlignment="1">
      <alignment horizontal="right" vertical="top"/>
    </xf>
    <xf numFmtId="4" fontId="515" fillId="0" borderId="1" xfId="0" applyNumberFormat="1" applyFont="1" applyBorder="1" applyAlignment="1">
      <alignment horizontal="right" vertical="top"/>
    </xf>
    <xf numFmtId="170" fontId="516" fillId="2" borderId="1" xfId="0" applyNumberFormat="1" applyFont="1" applyFill="1" applyBorder="1" applyAlignment="1" applyProtection="1">
      <alignment horizontal="right" vertical="top"/>
      <protection locked="0"/>
    </xf>
    <xf numFmtId="169" fontId="517" fillId="0" borderId="1" xfId="0" applyNumberFormat="1" applyFont="1" applyBorder="1" applyAlignment="1">
      <alignment horizontal="right" vertical="top"/>
    </xf>
    <xf numFmtId="169" fontId="518" fillId="0" borderId="1" xfId="0" applyNumberFormat="1" applyFont="1" applyBorder="1" applyAlignment="1">
      <alignment horizontal="right" vertical="top"/>
    </xf>
    <xf numFmtId="169" fontId="519" fillId="0" borderId="1" xfId="0" applyNumberFormat="1" applyFont="1" applyBorder="1" applyAlignment="1">
      <alignment horizontal="right" vertical="top"/>
    </xf>
    <xf numFmtId="4" fontId="520" fillId="0" borderId="1" xfId="0" applyNumberFormat="1" applyFont="1" applyBorder="1" applyAlignment="1">
      <alignment horizontal="right" vertical="top"/>
    </xf>
    <xf numFmtId="0" fontId="521" fillId="0" borderId="0" xfId="0" applyFont="1"/>
    <xf numFmtId="0" fontId="522" fillId="0" borderId="1" xfId="0" applyFont="1" applyBorder="1" applyAlignment="1">
      <alignment horizontal="left" vertical="top"/>
    </xf>
    <xf numFmtId="0" fontId="523" fillId="0" borderId="1" xfId="0" applyFont="1" applyBorder="1" applyAlignment="1">
      <alignment horizontal="left" vertical="top" wrapText="1"/>
    </xf>
    <xf numFmtId="0" fontId="524" fillId="0" borderId="1" xfId="0" applyFont="1" applyBorder="1" applyAlignment="1">
      <alignment horizontal="center" vertical="top"/>
    </xf>
    <xf numFmtId="168" fontId="525" fillId="0" borderId="1" xfId="0" applyNumberFormat="1" applyFont="1" applyBorder="1" applyAlignment="1">
      <alignment horizontal="right" vertical="top"/>
    </xf>
    <xf numFmtId="169" fontId="526" fillId="0" borderId="1" xfId="0" applyNumberFormat="1" applyFont="1" applyBorder="1" applyAlignment="1">
      <alignment horizontal="right" vertical="top"/>
    </xf>
    <xf numFmtId="169" fontId="527" fillId="0" borderId="1" xfId="0" applyNumberFormat="1" applyFont="1" applyBorder="1" applyAlignment="1">
      <alignment horizontal="right" vertical="top"/>
    </xf>
    <xf numFmtId="169" fontId="528" fillId="0" borderId="1" xfId="0" applyNumberFormat="1" applyFont="1" applyBorder="1" applyAlignment="1">
      <alignment horizontal="right" vertical="top"/>
    </xf>
    <xf numFmtId="170" fontId="529" fillId="2" borderId="1" xfId="0" applyNumberFormat="1" applyFont="1" applyFill="1" applyBorder="1" applyAlignment="1" applyProtection="1">
      <alignment horizontal="right" vertical="top"/>
      <protection locked="0"/>
    </xf>
    <xf numFmtId="171" fontId="530" fillId="0" borderId="1" xfId="0" applyNumberFormat="1" applyFont="1" applyBorder="1" applyAlignment="1">
      <alignment horizontal="right" vertical="top"/>
    </xf>
    <xf numFmtId="4" fontId="531" fillId="0" borderId="1" xfId="0" applyNumberFormat="1" applyFont="1" applyBorder="1" applyAlignment="1">
      <alignment horizontal="right" vertical="top"/>
    </xf>
    <xf numFmtId="170" fontId="532" fillId="2" borderId="1" xfId="0" applyNumberFormat="1" applyFont="1" applyFill="1" applyBorder="1" applyAlignment="1" applyProtection="1">
      <alignment horizontal="right" vertical="top"/>
      <protection locked="0"/>
    </xf>
    <xf numFmtId="169" fontId="533" fillId="0" borderId="1" xfId="0" applyNumberFormat="1" applyFont="1" applyBorder="1" applyAlignment="1">
      <alignment horizontal="right" vertical="top"/>
    </xf>
    <xf numFmtId="169" fontId="534" fillId="0" borderId="1" xfId="0" applyNumberFormat="1" applyFont="1" applyBorder="1" applyAlignment="1">
      <alignment horizontal="right" vertical="top"/>
    </xf>
    <xf numFmtId="169" fontId="535" fillId="0" borderId="1" xfId="0" applyNumberFormat="1" applyFont="1" applyBorder="1" applyAlignment="1">
      <alignment horizontal="right" vertical="top"/>
    </xf>
    <xf numFmtId="4" fontId="536" fillId="0" borderId="1" xfId="0" applyNumberFormat="1" applyFont="1" applyBorder="1" applyAlignment="1">
      <alignment horizontal="right" vertical="top"/>
    </xf>
    <xf numFmtId="0" fontId="537" fillId="0" borderId="0" xfId="0" applyFont="1"/>
    <xf numFmtId="0" fontId="538" fillId="0" borderId="1" xfId="0" applyFont="1" applyBorder="1" applyAlignment="1">
      <alignment horizontal="left" vertical="top"/>
    </xf>
    <xf numFmtId="0" fontId="539" fillId="0" borderId="1" xfId="0" applyFont="1" applyBorder="1" applyAlignment="1">
      <alignment horizontal="left" vertical="top" wrapText="1"/>
    </xf>
    <xf numFmtId="0" fontId="540" fillId="0" borderId="1" xfId="0" applyFont="1" applyBorder="1" applyAlignment="1">
      <alignment horizontal="center" vertical="top"/>
    </xf>
    <xf numFmtId="168" fontId="541" fillId="0" borderId="1" xfId="0" applyNumberFormat="1" applyFont="1" applyBorder="1" applyAlignment="1">
      <alignment horizontal="right" vertical="top"/>
    </xf>
    <xf numFmtId="169" fontId="542" fillId="0" borderId="1" xfId="0" applyNumberFormat="1" applyFont="1" applyBorder="1" applyAlignment="1">
      <alignment horizontal="right" vertical="top"/>
    </xf>
    <xf numFmtId="169" fontId="543" fillId="0" borderId="1" xfId="0" applyNumberFormat="1" applyFont="1" applyBorder="1" applyAlignment="1">
      <alignment horizontal="right" vertical="top"/>
    </xf>
    <xf numFmtId="169" fontId="544" fillId="0" borderId="1" xfId="0" applyNumberFormat="1" applyFont="1" applyBorder="1" applyAlignment="1">
      <alignment horizontal="right" vertical="top"/>
    </xf>
    <xf numFmtId="170" fontId="545" fillId="2" borderId="1" xfId="0" applyNumberFormat="1" applyFont="1" applyFill="1" applyBorder="1" applyAlignment="1" applyProtection="1">
      <alignment horizontal="right" vertical="top"/>
      <protection locked="0"/>
    </xf>
    <xf numFmtId="171" fontId="546" fillId="0" borderId="1" xfId="0" applyNumberFormat="1" applyFont="1" applyBorder="1" applyAlignment="1">
      <alignment horizontal="right" vertical="top"/>
    </xf>
    <xf numFmtId="4" fontId="547" fillId="0" borderId="1" xfId="0" applyNumberFormat="1" applyFont="1" applyBorder="1" applyAlignment="1">
      <alignment horizontal="right" vertical="top"/>
    </xf>
    <xf numFmtId="170" fontId="548" fillId="2" borderId="1" xfId="0" applyNumberFormat="1" applyFont="1" applyFill="1" applyBorder="1" applyAlignment="1" applyProtection="1">
      <alignment horizontal="right" vertical="top"/>
      <protection locked="0"/>
    </xf>
    <xf numFmtId="169" fontId="549" fillId="0" borderId="1" xfId="0" applyNumberFormat="1" applyFont="1" applyBorder="1" applyAlignment="1">
      <alignment horizontal="right" vertical="top"/>
    </xf>
    <xf numFmtId="169" fontId="550" fillId="0" borderId="1" xfId="0" applyNumberFormat="1" applyFont="1" applyBorder="1" applyAlignment="1">
      <alignment horizontal="right" vertical="top"/>
    </xf>
    <xf numFmtId="169" fontId="551" fillId="0" borderId="1" xfId="0" applyNumberFormat="1" applyFont="1" applyBorder="1" applyAlignment="1">
      <alignment horizontal="right" vertical="top"/>
    </xf>
    <xf numFmtId="4" fontId="552" fillId="0" borderId="1" xfId="0" applyNumberFormat="1" applyFont="1" applyBorder="1" applyAlignment="1">
      <alignment horizontal="right" vertical="top"/>
    </xf>
    <xf numFmtId="0" fontId="553" fillId="0" borderId="0" xfId="0" applyFont="1"/>
    <xf numFmtId="0" fontId="554" fillId="0" borderId="1" xfId="0" applyFont="1" applyBorder="1" applyAlignment="1">
      <alignment horizontal="left" vertical="top"/>
    </xf>
    <xf numFmtId="0" fontId="555" fillId="0" borderId="1" xfId="0" applyFont="1" applyBorder="1" applyAlignment="1">
      <alignment horizontal="left" vertical="top" wrapText="1"/>
    </xf>
    <xf numFmtId="0" fontId="556" fillId="0" borderId="1" xfId="0" applyFont="1" applyBorder="1" applyAlignment="1">
      <alignment horizontal="center" vertical="top"/>
    </xf>
    <xf numFmtId="168" fontId="557" fillId="0" borderId="1" xfId="0" applyNumberFormat="1" applyFont="1" applyBorder="1" applyAlignment="1">
      <alignment horizontal="right" vertical="top"/>
    </xf>
    <xf numFmtId="169" fontId="558" fillId="0" borderId="1" xfId="0" applyNumberFormat="1" applyFont="1" applyBorder="1" applyAlignment="1">
      <alignment horizontal="right" vertical="top"/>
    </xf>
    <xf numFmtId="169" fontId="559" fillId="0" borderId="1" xfId="0" applyNumberFormat="1" applyFont="1" applyBorder="1" applyAlignment="1">
      <alignment horizontal="right" vertical="top"/>
    </xf>
    <xf numFmtId="169" fontId="560" fillId="0" borderId="1" xfId="0" applyNumberFormat="1" applyFont="1" applyBorder="1" applyAlignment="1">
      <alignment horizontal="right" vertical="top"/>
    </xf>
    <xf numFmtId="170" fontId="561" fillId="2" borderId="1" xfId="0" applyNumberFormat="1" applyFont="1" applyFill="1" applyBorder="1" applyAlignment="1" applyProtection="1">
      <alignment horizontal="right" vertical="top"/>
      <protection locked="0"/>
    </xf>
    <xf numFmtId="171" fontId="562" fillId="0" borderId="1" xfId="0" applyNumberFormat="1" applyFont="1" applyBorder="1" applyAlignment="1">
      <alignment horizontal="right" vertical="top"/>
    </xf>
    <xf numFmtId="4" fontId="563" fillId="0" borderId="1" xfId="0" applyNumberFormat="1" applyFont="1" applyBorder="1" applyAlignment="1">
      <alignment horizontal="right" vertical="top"/>
    </xf>
    <xf numFmtId="170" fontId="564" fillId="2" borderId="1" xfId="0" applyNumberFormat="1" applyFont="1" applyFill="1" applyBorder="1" applyAlignment="1" applyProtection="1">
      <alignment horizontal="right" vertical="top"/>
      <protection locked="0"/>
    </xf>
    <xf numFmtId="169" fontId="565" fillId="0" borderId="1" xfId="0" applyNumberFormat="1" applyFont="1" applyBorder="1" applyAlignment="1">
      <alignment horizontal="right" vertical="top"/>
    </xf>
    <xf numFmtId="169" fontId="566" fillId="0" borderId="1" xfId="0" applyNumberFormat="1" applyFont="1" applyBorder="1" applyAlignment="1">
      <alignment horizontal="right" vertical="top"/>
    </xf>
    <xf numFmtId="169" fontId="567" fillId="0" borderId="1" xfId="0" applyNumberFormat="1" applyFont="1" applyBorder="1" applyAlignment="1">
      <alignment horizontal="right" vertical="top"/>
    </xf>
    <xf numFmtId="4" fontId="568" fillId="0" borderId="1" xfId="0" applyNumberFormat="1" applyFont="1" applyBorder="1" applyAlignment="1">
      <alignment horizontal="right" vertical="top"/>
    </xf>
    <xf numFmtId="0" fontId="569" fillId="0" borderId="0" xfId="0" applyFont="1"/>
    <xf numFmtId="0" fontId="570" fillId="0" borderId="1" xfId="0" applyFont="1" applyBorder="1" applyAlignment="1">
      <alignment horizontal="left" vertical="top"/>
    </xf>
    <xf numFmtId="0" fontId="571" fillId="0" borderId="1" xfId="0" applyFont="1" applyBorder="1" applyAlignment="1">
      <alignment horizontal="left" vertical="top" wrapText="1"/>
    </xf>
    <xf numFmtId="0" fontId="572" fillId="0" borderId="1" xfId="0" applyFont="1" applyBorder="1" applyAlignment="1">
      <alignment horizontal="center" vertical="top"/>
    </xf>
    <xf numFmtId="168" fontId="573" fillId="0" borderId="1" xfId="0" applyNumberFormat="1" applyFont="1" applyBorder="1" applyAlignment="1">
      <alignment horizontal="right" vertical="top"/>
    </xf>
    <xf numFmtId="169" fontId="574" fillId="0" borderId="1" xfId="0" applyNumberFormat="1" applyFont="1" applyBorder="1" applyAlignment="1">
      <alignment horizontal="right" vertical="top"/>
    </xf>
    <xf numFmtId="169" fontId="575" fillId="0" borderId="1" xfId="0" applyNumberFormat="1" applyFont="1" applyBorder="1" applyAlignment="1">
      <alignment horizontal="right" vertical="top"/>
    </xf>
    <xf numFmtId="169" fontId="576" fillId="0" borderId="1" xfId="0" applyNumberFormat="1" applyFont="1" applyBorder="1" applyAlignment="1">
      <alignment horizontal="right" vertical="top"/>
    </xf>
    <xf numFmtId="170" fontId="577" fillId="2" borderId="1" xfId="0" applyNumberFormat="1" applyFont="1" applyFill="1" applyBorder="1" applyAlignment="1" applyProtection="1">
      <alignment horizontal="right" vertical="top"/>
      <protection locked="0"/>
    </xf>
    <xf numFmtId="171" fontId="578" fillId="0" borderId="1" xfId="0" applyNumberFormat="1" applyFont="1" applyBorder="1" applyAlignment="1">
      <alignment horizontal="right" vertical="top"/>
    </xf>
    <xf numFmtId="4" fontId="579" fillId="0" borderId="1" xfId="0" applyNumberFormat="1" applyFont="1" applyBorder="1" applyAlignment="1">
      <alignment horizontal="right" vertical="top"/>
    </xf>
    <xf numFmtId="170" fontId="580" fillId="2" borderId="1" xfId="0" applyNumberFormat="1" applyFont="1" applyFill="1" applyBorder="1" applyAlignment="1" applyProtection="1">
      <alignment horizontal="right" vertical="top"/>
      <protection locked="0"/>
    </xf>
    <xf numFmtId="169" fontId="581" fillId="0" borderId="1" xfId="0" applyNumberFormat="1" applyFont="1" applyBorder="1" applyAlignment="1">
      <alignment horizontal="right" vertical="top"/>
    </xf>
    <xf numFmtId="169" fontId="582" fillId="0" borderId="1" xfId="0" applyNumberFormat="1" applyFont="1" applyBorder="1" applyAlignment="1">
      <alignment horizontal="right" vertical="top"/>
    </xf>
    <xf numFmtId="169" fontId="583" fillId="0" borderId="1" xfId="0" applyNumberFormat="1" applyFont="1" applyBorder="1" applyAlignment="1">
      <alignment horizontal="right" vertical="top"/>
    </xf>
    <xf numFmtId="4" fontId="584" fillId="0" borderId="1" xfId="0" applyNumberFormat="1" applyFont="1" applyBorder="1" applyAlignment="1">
      <alignment horizontal="right" vertical="top"/>
    </xf>
    <xf numFmtId="0" fontId="585" fillId="0" borderId="0" xfId="0" applyFont="1"/>
    <xf numFmtId="0" fontId="586" fillId="0" borderId="1" xfId="0" applyFont="1" applyBorder="1" applyAlignment="1">
      <alignment horizontal="left" vertical="top"/>
    </xf>
    <xf numFmtId="0" fontId="587" fillId="0" borderId="1" xfId="0" applyFont="1" applyBorder="1" applyAlignment="1">
      <alignment horizontal="left" vertical="top" wrapText="1"/>
    </xf>
    <xf numFmtId="0" fontId="588" fillId="0" borderId="1" xfId="0" applyFont="1" applyBorder="1" applyAlignment="1">
      <alignment horizontal="center" vertical="top"/>
    </xf>
    <xf numFmtId="168" fontId="589" fillId="0" borderId="1" xfId="0" applyNumberFormat="1" applyFont="1" applyBorder="1" applyAlignment="1">
      <alignment horizontal="right" vertical="top"/>
    </xf>
    <xf numFmtId="169" fontId="590" fillId="0" borderId="1" xfId="0" applyNumberFormat="1" applyFont="1" applyBorder="1" applyAlignment="1">
      <alignment horizontal="right" vertical="top"/>
    </xf>
    <xf numFmtId="169" fontId="591" fillId="0" borderId="1" xfId="0" applyNumberFormat="1" applyFont="1" applyBorder="1" applyAlignment="1">
      <alignment horizontal="right" vertical="top"/>
    </xf>
    <xf numFmtId="169" fontId="592" fillId="0" borderId="1" xfId="0" applyNumberFormat="1" applyFont="1" applyBorder="1" applyAlignment="1">
      <alignment horizontal="right" vertical="top"/>
    </xf>
    <xf numFmtId="170" fontId="593" fillId="2" borderId="1" xfId="0" applyNumberFormat="1" applyFont="1" applyFill="1" applyBorder="1" applyAlignment="1" applyProtection="1">
      <alignment horizontal="right" vertical="top"/>
      <protection locked="0"/>
    </xf>
    <xf numFmtId="171" fontId="594" fillId="0" borderId="1" xfId="0" applyNumberFormat="1" applyFont="1" applyBorder="1" applyAlignment="1">
      <alignment horizontal="right" vertical="top"/>
    </xf>
    <xf numFmtId="4" fontId="595" fillId="0" borderId="1" xfId="0" applyNumberFormat="1" applyFont="1" applyBorder="1" applyAlignment="1">
      <alignment horizontal="right" vertical="top"/>
    </xf>
    <xf numFmtId="170" fontId="596" fillId="2" borderId="1" xfId="0" applyNumberFormat="1" applyFont="1" applyFill="1" applyBorder="1" applyAlignment="1" applyProtection="1">
      <alignment horizontal="right" vertical="top"/>
      <protection locked="0"/>
    </xf>
    <xf numFmtId="169" fontId="597" fillId="0" borderId="1" xfId="0" applyNumberFormat="1" applyFont="1" applyBorder="1" applyAlignment="1">
      <alignment horizontal="right" vertical="top"/>
    </xf>
    <xf numFmtId="169" fontId="598" fillId="0" borderId="1" xfId="0" applyNumberFormat="1" applyFont="1" applyBorder="1" applyAlignment="1">
      <alignment horizontal="right" vertical="top"/>
    </xf>
    <xf numFmtId="169" fontId="599" fillId="0" borderId="1" xfId="0" applyNumberFormat="1" applyFont="1" applyBorder="1" applyAlignment="1">
      <alignment horizontal="right" vertical="top"/>
    </xf>
    <xf numFmtId="4" fontId="600" fillId="0" borderId="1" xfId="0" applyNumberFormat="1" applyFont="1" applyBorder="1" applyAlignment="1">
      <alignment horizontal="right" vertical="top"/>
    </xf>
    <xf numFmtId="0" fontId="601" fillId="0" borderId="0" xfId="0" applyFont="1"/>
    <xf numFmtId="0" fontId="602" fillId="0" borderId="1" xfId="0" applyFont="1" applyBorder="1" applyAlignment="1">
      <alignment horizontal="left" vertical="top"/>
    </xf>
    <xf numFmtId="0" fontId="603" fillId="0" borderId="1" xfId="0" applyFont="1" applyBorder="1" applyAlignment="1">
      <alignment horizontal="left" vertical="top" wrapText="1"/>
    </xf>
    <xf numFmtId="0" fontId="604" fillId="0" borderId="1" xfId="0" applyFont="1" applyBorder="1" applyAlignment="1">
      <alignment horizontal="center" vertical="top"/>
    </xf>
    <xf numFmtId="168" fontId="605" fillId="0" borderId="1" xfId="0" applyNumberFormat="1" applyFont="1" applyBorder="1" applyAlignment="1">
      <alignment horizontal="right" vertical="top"/>
    </xf>
    <xf numFmtId="169" fontId="606" fillId="0" borderId="1" xfId="0" applyNumberFormat="1" applyFont="1" applyBorder="1" applyAlignment="1">
      <alignment horizontal="right" vertical="top"/>
    </xf>
    <xf numFmtId="169" fontId="607" fillId="0" borderId="1" xfId="0" applyNumberFormat="1" applyFont="1" applyBorder="1" applyAlignment="1">
      <alignment horizontal="right" vertical="top"/>
    </xf>
    <xf numFmtId="169" fontId="608" fillId="0" borderId="1" xfId="0" applyNumberFormat="1" applyFont="1" applyBorder="1" applyAlignment="1">
      <alignment horizontal="right" vertical="top"/>
    </xf>
    <xf numFmtId="170" fontId="609" fillId="2" borderId="1" xfId="0" applyNumberFormat="1" applyFont="1" applyFill="1" applyBorder="1" applyAlignment="1" applyProtection="1">
      <alignment horizontal="right" vertical="top"/>
      <protection locked="0"/>
    </xf>
    <xf numFmtId="171" fontId="610" fillId="0" borderId="1" xfId="0" applyNumberFormat="1" applyFont="1" applyBorder="1" applyAlignment="1">
      <alignment horizontal="right" vertical="top"/>
    </xf>
    <xf numFmtId="4" fontId="611" fillId="0" borderId="1" xfId="0" applyNumberFormat="1" applyFont="1" applyBorder="1" applyAlignment="1">
      <alignment horizontal="right" vertical="top"/>
    </xf>
    <xf numFmtId="170" fontId="612" fillId="2" borderId="1" xfId="0" applyNumberFormat="1" applyFont="1" applyFill="1" applyBorder="1" applyAlignment="1" applyProtection="1">
      <alignment horizontal="right" vertical="top"/>
      <protection locked="0"/>
    </xf>
    <xf numFmtId="169" fontId="613" fillId="0" borderId="1" xfId="0" applyNumberFormat="1" applyFont="1" applyBorder="1" applyAlignment="1">
      <alignment horizontal="right" vertical="top"/>
    </xf>
    <xf numFmtId="169" fontId="614" fillId="0" borderId="1" xfId="0" applyNumberFormat="1" applyFont="1" applyBorder="1" applyAlignment="1">
      <alignment horizontal="right" vertical="top"/>
    </xf>
    <xf numFmtId="169" fontId="615" fillId="0" borderId="1" xfId="0" applyNumberFormat="1" applyFont="1" applyBorder="1" applyAlignment="1">
      <alignment horizontal="right" vertical="top"/>
    </xf>
    <xf numFmtId="4" fontId="616" fillId="0" borderId="1" xfId="0" applyNumberFormat="1" applyFont="1" applyBorder="1" applyAlignment="1">
      <alignment horizontal="right" vertical="top"/>
    </xf>
    <xf numFmtId="0" fontId="617" fillId="0" borderId="0" xfId="0" applyFont="1"/>
    <xf numFmtId="0" fontId="618" fillId="0" borderId="1" xfId="0" applyFont="1" applyBorder="1" applyAlignment="1">
      <alignment horizontal="left" vertical="top"/>
    </xf>
    <xf numFmtId="0" fontId="619" fillId="0" borderId="1" xfId="0" applyFont="1" applyBorder="1" applyAlignment="1">
      <alignment horizontal="left" vertical="top" wrapText="1"/>
    </xf>
    <xf numFmtId="0" fontId="620" fillId="0" borderId="1" xfId="0" applyFont="1" applyBorder="1" applyAlignment="1">
      <alignment horizontal="center" vertical="top"/>
    </xf>
    <xf numFmtId="168" fontId="621" fillId="0" borderId="1" xfId="0" applyNumberFormat="1" applyFont="1" applyBorder="1" applyAlignment="1">
      <alignment horizontal="right" vertical="top"/>
    </xf>
    <xf numFmtId="169" fontId="622" fillId="0" borderId="1" xfId="0" applyNumberFormat="1" applyFont="1" applyBorder="1" applyAlignment="1">
      <alignment horizontal="right" vertical="top"/>
    </xf>
    <xf numFmtId="169" fontId="623" fillId="0" borderId="1" xfId="0" applyNumberFormat="1" applyFont="1" applyBorder="1" applyAlignment="1">
      <alignment horizontal="right" vertical="top"/>
    </xf>
    <xf numFmtId="169" fontId="624" fillId="0" borderId="1" xfId="0" applyNumberFormat="1" applyFont="1" applyBorder="1" applyAlignment="1">
      <alignment horizontal="right" vertical="top"/>
    </xf>
    <xf numFmtId="170" fontId="625" fillId="2" borderId="1" xfId="0" applyNumberFormat="1" applyFont="1" applyFill="1" applyBorder="1" applyAlignment="1" applyProtection="1">
      <alignment horizontal="right" vertical="top"/>
      <protection locked="0"/>
    </xf>
    <xf numFmtId="171" fontId="626" fillId="0" borderId="1" xfId="0" applyNumberFormat="1" applyFont="1" applyBorder="1" applyAlignment="1">
      <alignment horizontal="right" vertical="top"/>
    </xf>
    <xf numFmtId="4" fontId="627" fillId="0" borderId="1" xfId="0" applyNumberFormat="1" applyFont="1" applyBorder="1" applyAlignment="1">
      <alignment horizontal="right" vertical="top"/>
    </xf>
    <xf numFmtId="170" fontId="628" fillId="2" borderId="1" xfId="0" applyNumberFormat="1" applyFont="1" applyFill="1" applyBorder="1" applyAlignment="1" applyProtection="1">
      <alignment horizontal="right" vertical="top"/>
      <protection locked="0"/>
    </xf>
    <xf numFmtId="169" fontId="629" fillId="0" borderId="1" xfId="0" applyNumberFormat="1" applyFont="1" applyBorder="1" applyAlignment="1">
      <alignment horizontal="right" vertical="top"/>
    </xf>
    <xf numFmtId="169" fontId="630" fillId="0" borderId="1" xfId="0" applyNumberFormat="1" applyFont="1" applyBorder="1" applyAlignment="1">
      <alignment horizontal="right" vertical="top"/>
    </xf>
    <xf numFmtId="169" fontId="631" fillId="0" borderId="1" xfId="0" applyNumberFormat="1" applyFont="1" applyBorder="1" applyAlignment="1">
      <alignment horizontal="right" vertical="top"/>
    </xf>
    <xf numFmtId="4" fontId="632" fillId="0" borderId="1" xfId="0" applyNumberFormat="1" applyFont="1" applyBorder="1" applyAlignment="1">
      <alignment horizontal="right" vertical="top"/>
    </xf>
    <xf numFmtId="0" fontId="633" fillId="0" borderId="0" xfId="0" applyFont="1"/>
    <xf numFmtId="0" fontId="634" fillId="0" borderId="1" xfId="0" applyFont="1" applyBorder="1" applyAlignment="1">
      <alignment horizontal="left" vertical="top"/>
    </xf>
    <xf numFmtId="0" fontId="635" fillId="0" borderId="1" xfId="0" applyFont="1" applyBorder="1" applyAlignment="1">
      <alignment horizontal="left" vertical="top" wrapText="1"/>
    </xf>
    <xf numFmtId="0" fontId="636" fillId="0" borderId="1" xfId="0" applyFont="1" applyBorder="1" applyAlignment="1">
      <alignment horizontal="center" vertical="top"/>
    </xf>
    <xf numFmtId="168" fontId="637" fillId="0" borderId="1" xfId="0" applyNumberFormat="1" applyFont="1" applyBorder="1" applyAlignment="1">
      <alignment horizontal="right" vertical="top"/>
    </xf>
    <xf numFmtId="169" fontId="638" fillId="0" borderId="1" xfId="0" applyNumberFormat="1" applyFont="1" applyBorder="1" applyAlignment="1">
      <alignment horizontal="right" vertical="top"/>
    </xf>
    <xf numFmtId="169" fontId="639" fillId="0" borderId="1" xfId="0" applyNumberFormat="1" applyFont="1" applyBorder="1" applyAlignment="1">
      <alignment horizontal="right" vertical="top"/>
    </xf>
    <xf numFmtId="169" fontId="640" fillId="0" borderId="1" xfId="0" applyNumberFormat="1" applyFont="1" applyBorder="1" applyAlignment="1">
      <alignment horizontal="right" vertical="top"/>
    </xf>
    <xf numFmtId="170" fontId="641" fillId="2" borderId="1" xfId="0" applyNumberFormat="1" applyFont="1" applyFill="1" applyBorder="1" applyAlignment="1" applyProtection="1">
      <alignment horizontal="right" vertical="top"/>
      <protection locked="0"/>
    </xf>
    <xf numFmtId="171" fontId="642" fillId="0" borderId="1" xfId="0" applyNumberFormat="1" applyFont="1" applyBorder="1" applyAlignment="1">
      <alignment horizontal="right" vertical="top"/>
    </xf>
    <xf numFmtId="4" fontId="643" fillId="0" borderId="1" xfId="0" applyNumberFormat="1" applyFont="1" applyBorder="1" applyAlignment="1">
      <alignment horizontal="right" vertical="top"/>
    </xf>
    <xf numFmtId="170" fontId="644" fillId="2" borderId="1" xfId="0" applyNumberFormat="1" applyFont="1" applyFill="1" applyBorder="1" applyAlignment="1" applyProtection="1">
      <alignment horizontal="right" vertical="top"/>
      <protection locked="0"/>
    </xf>
    <xf numFmtId="169" fontId="645" fillId="0" borderId="1" xfId="0" applyNumberFormat="1" applyFont="1" applyBorder="1" applyAlignment="1">
      <alignment horizontal="right" vertical="top"/>
    </xf>
    <xf numFmtId="169" fontId="646" fillId="0" borderId="1" xfId="0" applyNumberFormat="1" applyFont="1" applyBorder="1" applyAlignment="1">
      <alignment horizontal="right" vertical="top"/>
    </xf>
    <xf numFmtId="169" fontId="647" fillId="0" borderId="1" xfId="0" applyNumberFormat="1" applyFont="1" applyBorder="1" applyAlignment="1">
      <alignment horizontal="right" vertical="top"/>
    </xf>
    <xf numFmtId="4" fontId="648" fillId="0" borderId="1" xfId="0" applyNumberFormat="1" applyFont="1" applyBorder="1" applyAlignment="1">
      <alignment horizontal="right" vertical="top"/>
    </xf>
    <xf numFmtId="0" fontId="649" fillId="0" borderId="0" xfId="0" applyFont="1"/>
    <xf numFmtId="0" fontId="650" fillId="0" borderId="1" xfId="0" applyFont="1" applyBorder="1" applyAlignment="1">
      <alignment horizontal="left" vertical="top"/>
    </xf>
    <xf numFmtId="0" fontId="651" fillId="0" borderId="1" xfId="0" applyFont="1" applyBorder="1" applyAlignment="1">
      <alignment horizontal="left" vertical="top" wrapText="1"/>
    </xf>
    <xf numFmtId="0" fontId="652" fillId="0" borderId="1" xfId="0" applyFont="1" applyBorder="1" applyAlignment="1">
      <alignment horizontal="center" vertical="top"/>
    </xf>
    <xf numFmtId="168" fontId="653" fillId="0" borderId="1" xfId="0" applyNumberFormat="1" applyFont="1" applyBorder="1" applyAlignment="1">
      <alignment horizontal="right" vertical="top"/>
    </xf>
    <xf numFmtId="169" fontId="654" fillId="0" borderId="1" xfId="0" applyNumberFormat="1" applyFont="1" applyBorder="1" applyAlignment="1">
      <alignment horizontal="right" vertical="top"/>
    </xf>
    <xf numFmtId="169" fontId="655" fillId="0" borderId="1" xfId="0" applyNumberFormat="1" applyFont="1" applyBorder="1" applyAlignment="1">
      <alignment horizontal="right" vertical="top"/>
    </xf>
    <xf numFmtId="169" fontId="656" fillId="0" borderId="1" xfId="0" applyNumberFormat="1" applyFont="1" applyBorder="1" applyAlignment="1">
      <alignment horizontal="right" vertical="top"/>
    </xf>
    <xf numFmtId="170" fontId="657" fillId="2" borderId="1" xfId="0" applyNumberFormat="1" applyFont="1" applyFill="1" applyBorder="1" applyAlignment="1" applyProtection="1">
      <alignment horizontal="right" vertical="top"/>
      <protection locked="0"/>
    </xf>
    <xf numFmtId="171" fontId="658" fillId="0" borderId="1" xfId="0" applyNumberFormat="1" applyFont="1" applyBorder="1" applyAlignment="1">
      <alignment horizontal="right" vertical="top"/>
    </xf>
    <xf numFmtId="4" fontId="659" fillId="0" borderId="1" xfId="0" applyNumberFormat="1" applyFont="1" applyBorder="1" applyAlignment="1">
      <alignment horizontal="right" vertical="top"/>
    </xf>
    <xf numFmtId="170" fontId="660" fillId="2" borderId="1" xfId="0" applyNumberFormat="1" applyFont="1" applyFill="1" applyBorder="1" applyAlignment="1" applyProtection="1">
      <alignment horizontal="right" vertical="top"/>
      <protection locked="0"/>
    </xf>
    <xf numFmtId="169" fontId="661" fillId="0" borderId="1" xfId="0" applyNumberFormat="1" applyFont="1" applyBorder="1" applyAlignment="1">
      <alignment horizontal="right" vertical="top"/>
    </xf>
    <xf numFmtId="169" fontId="662" fillId="0" borderId="1" xfId="0" applyNumberFormat="1" applyFont="1" applyBorder="1" applyAlignment="1">
      <alignment horizontal="right" vertical="top"/>
    </xf>
    <xf numFmtId="169" fontId="663" fillId="0" borderId="1" xfId="0" applyNumberFormat="1" applyFont="1" applyBorder="1" applyAlignment="1">
      <alignment horizontal="right" vertical="top"/>
    </xf>
    <xf numFmtId="4" fontId="664" fillId="0" borderId="1" xfId="0" applyNumberFormat="1" applyFont="1" applyBorder="1" applyAlignment="1">
      <alignment horizontal="right" vertical="top"/>
    </xf>
    <xf numFmtId="0" fontId="665" fillId="0" borderId="0" xfId="0" applyFont="1"/>
    <xf numFmtId="0" fontId="666" fillId="0" borderId="1" xfId="0" applyFont="1" applyBorder="1" applyAlignment="1">
      <alignment horizontal="left" vertical="top"/>
    </xf>
    <xf numFmtId="0" fontId="667" fillId="0" borderId="1" xfId="0" applyFont="1" applyBorder="1" applyAlignment="1">
      <alignment horizontal="left" vertical="top" wrapText="1"/>
    </xf>
    <xf numFmtId="0" fontId="668" fillId="0" borderId="1" xfId="0" applyFont="1" applyBorder="1" applyAlignment="1">
      <alignment horizontal="center" vertical="top"/>
    </xf>
    <xf numFmtId="168" fontId="669" fillId="0" borderId="1" xfId="0" applyNumberFormat="1" applyFont="1" applyBorder="1" applyAlignment="1">
      <alignment horizontal="right" vertical="top"/>
    </xf>
    <xf numFmtId="169" fontId="670" fillId="0" borderId="1" xfId="0" applyNumberFormat="1" applyFont="1" applyBorder="1" applyAlignment="1">
      <alignment horizontal="right" vertical="top"/>
    </xf>
    <xf numFmtId="169" fontId="671" fillId="0" borderId="1" xfId="0" applyNumberFormat="1" applyFont="1" applyBorder="1" applyAlignment="1">
      <alignment horizontal="right" vertical="top"/>
    </xf>
    <xf numFmtId="169" fontId="672" fillId="0" borderId="1" xfId="0" applyNumberFormat="1" applyFont="1" applyBorder="1" applyAlignment="1">
      <alignment horizontal="right" vertical="top"/>
    </xf>
    <xf numFmtId="170" fontId="673" fillId="2" borderId="1" xfId="0" applyNumberFormat="1" applyFont="1" applyFill="1" applyBorder="1" applyAlignment="1" applyProtection="1">
      <alignment horizontal="right" vertical="top"/>
      <protection locked="0"/>
    </xf>
    <xf numFmtId="171" fontId="674" fillId="0" borderId="1" xfId="0" applyNumberFormat="1" applyFont="1" applyBorder="1" applyAlignment="1">
      <alignment horizontal="right" vertical="top"/>
    </xf>
    <xf numFmtId="4" fontId="675" fillId="0" borderId="1" xfId="0" applyNumberFormat="1" applyFont="1" applyBorder="1" applyAlignment="1">
      <alignment horizontal="right" vertical="top"/>
    </xf>
    <xf numFmtId="170" fontId="676" fillId="2" borderId="1" xfId="0" applyNumberFormat="1" applyFont="1" applyFill="1" applyBorder="1" applyAlignment="1" applyProtection="1">
      <alignment horizontal="right" vertical="top"/>
      <protection locked="0"/>
    </xf>
    <xf numFmtId="169" fontId="677" fillId="0" borderId="1" xfId="0" applyNumberFormat="1" applyFont="1" applyBorder="1" applyAlignment="1">
      <alignment horizontal="right" vertical="top"/>
    </xf>
    <xf numFmtId="169" fontId="678" fillId="0" borderId="1" xfId="0" applyNumberFormat="1" applyFont="1" applyBorder="1" applyAlignment="1">
      <alignment horizontal="right" vertical="top"/>
    </xf>
    <xf numFmtId="169" fontId="679" fillId="0" borderId="1" xfId="0" applyNumberFormat="1" applyFont="1" applyBorder="1" applyAlignment="1">
      <alignment horizontal="right" vertical="top"/>
    </xf>
    <xf numFmtId="4" fontId="680" fillId="0" borderId="1" xfId="0" applyNumberFormat="1" applyFont="1" applyBorder="1" applyAlignment="1">
      <alignment horizontal="right" vertical="top"/>
    </xf>
    <xf numFmtId="0" fontId="681" fillId="0" borderId="0" xfId="0" applyFont="1"/>
    <xf numFmtId="0" fontId="682" fillId="3" borderId="1" xfId="0" applyFont="1" applyFill="1" applyBorder="1" applyAlignment="1">
      <alignment horizontal="left"/>
    </xf>
    <xf numFmtId="4" fontId="694" fillId="3" borderId="1" xfId="0" applyNumberFormat="1" applyFont="1" applyFill="1" applyBorder="1" applyAlignment="1">
      <alignment horizontal="right"/>
    </xf>
    <xf numFmtId="4" fontId="695" fillId="3" borderId="1" xfId="0" applyNumberFormat="1" applyFont="1" applyFill="1" applyBorder="1" applyAlignment="1">
      <alignment horizontal="right"/>
    </xf>
    <xf numFmtId="4" fontId="696" fillId="3" borderId="1" xfId="0" applyNumberFormat="1" applyFont="1" applyFill="1" applyBorder="1" applyAlignment="1">
      <alignment horizontal="right"/>
    </xf>
    <xf numFmtId="0" fontId="697" fillId="0" borderId="0" xfId="0" applyFont="1"/>
    <xf numFmtId="0" fontId="698" fillId="0" borderId="1" xfId="0" applyFont="1" applyBorder="1" applyAlignment="1">
      <alignment horizontal="left" vertical="top"/>
    </xf>
    <xf numFmtId="0" fontId="699" fillId="0" borderId="1" xfId="0" applyFont="1" applyBorder="1" applyAlignment="1">
      <alignment horizontal="left" vertical="top" wrapText="1"/>
    </xf>
    <xf numFmtId="0" fontId="700" fillId="0" borderId="1" xfId="0" applyFont="1" applyBorder="1" applyAlignment="1">
      <alignment horizontal="center" vertical="top"/>
    </xf>
    <xf numFmtId="168" fontId="701" fillId="0" borderId="1" xfId="0" applyNumberFormat="1" applyFont="1" applyBorder="1" applyAlignment="1">
      <alignment horizontal="right" vertical="top"/>
    </xf>
    <xf numFmtId="169" fontId="702" fillId="0" borderId="1" xfId="0" applyNumberFormat="1" applyFont="1" applyBorder="1" applyAlignment="1">
      <alignment horizontal="right" vertical="top"/>
    </xf>
    <xf numFmtId="169" fontId="703" fillId="0" borderId="1" xfId="0" applyNumberFormat="1" applyFont="1" applyBorder="1" applyAlignment="1">
      <alignment horizontal="right" vertical="top"/>
    </xf>
    <xf numFmtId="169" fontId="704" fillId="0" borderId="1" xfId="0" applyNumberFormat="1" applyFont="1" applyBorder="1" applyAlignment="1">
      <alignment horizontal="right" vertical="top"/>
    </xf>
    <xf numFmtId="170" fontId="705" fillId="2" borderId="1" xfId="0" applyNumberFormat="1" applyFont="1" applyFill="1" applyBorder="1" applyAlignment="1" applyProtection="1">
      <alignment horizontal="right" vertical="top"/>
      <protection locked="0"/>
    </xf>
    <xf numFmtId="171" fontId="706" fillId="0" borderId="1" xfId="0" applyNumberFormat="1" applyFont="1" applyBorder="1" applyAlignment="1">
      <alignment horizontal="right" vertical="top"/>
    </xf>
    <xf numFmtId="4" fontId="707" fillId="0" borderId="1" xfId="0" applyNumberFormat="1" applyFont="1" applyBorder="1" applyAlignment="1">
      <alignment horizontal="right" vertical="top"/>
    </xf>
    <xf numFmtId="170" fontId="708" fillId="2" borderId="1" xfId="0" applyNumberFormat="1" applyFont="1" applyFill="1" applyBorder="1" applyAlignment="1" applyProtection="1">
      <alignment horizontal="right" vertical="top"/>
      <protection locked="0"/>
    </xf>
    <xf numFmtId="169" fontId="709" fillId="0" borderId="1" xfId="0" applyNumberFormat="1" applyFont="1" applyBorder="1" applyAlignment="1">
      <alignment horizontal="right" vertical="top"/>
    </xf>
    <xf numFmtId="169" fontId="710" fillId="0" borderId="1" xfId="0" applyNumberFormat="1" applyFont="1" applyBorder="1" applyAlignment="1">
      <alignment horizontal="right" vertical="top"/>
    </xf>
    <xf numFmtId="169" fontId="711" fillId="0" borderId="1" xfId="0" applyNumberFormat="1" applyFont="1" applyBorder="1" applyAlignment="1">
      <alignment horizontal="right" vertical="top"/>
    </xf>
    <xf numFmtId="4" fontId="712" fillId="0" borderId="1" xfId="0" applyNumberFormat="1" applyFont="1" applyBorder="1" applyAlignment="1">
      <alignment horizontal="right" vertical="top"/>
    </xf>
    <xf numFmtId="0" fontId="713" fillId="0" borderId="0" xfId="0" applyFont="1"/>
    <xf numFmtId="0" fontId="714" fillId="0" borderId="1" xfId="0" applyFont="1" applyBorder="1" applyAlignment="1">
      <alignment horizontal="left" vertical="top"/>
    </xf>
    <xf numFmtId="0" fontId="715" fillId="0" borderId="1" xfId="0" applyFont="1" applyBorder="1" applyAlignment="1">
      <alignment horizontal="left" vertical="top" wrapText="1"/>
    </xf>
    <xf numFmtId="0" fontId="716" fillId="0" borderId="1" xfId="0" applyFont="1" applyBorder="1" applyAlignment="1">
      <alignment horizontal="center" vertical="top"/>
    </xf>
    <xf numFmtId="168" fontId="717" fillId="0" borderId="1" xfId="0" applyNumberFormat="1" applyFont="1" applyBorder="1" applyAlignment="1">
      <alignment horizontal="right" vertical="top"/>
    </xf>
    <xf numFmtId="169" fontId="718" fillId="0" borderId="1" xfId="0" applyNumberFormat="1" applyFont="1" applyBorder="1" applyAlignment="1">
      <alignment horizontal="right" vertical="top"/>
    </xf>
    <xf numFmtId="169" fontId="719" fillId="0" borderId="1" xfId="0" applyNumberFormat="1" applyFont="1" applyBorder="1" applyAlignment="1">
      <alignment horizontal="right" vertical="top"/>
    </xf>
    <xf numFmtId="169" fontId="720" fillId="0" borderId="1" xfId="0" applyNumberFormat="1" applyFont="1" applyBorder="1" applyAlignment="1">
      <alignment horizontal="right" vertical="top"/>
    </xf>
    <xf numFmtId="170" fontId="721" fillId="2" borderId="1" xfId="0" applyNumberFormat="1" applyFont="1" applyFill="1" applyBorder="1" applyAlignment="1" applyProtection="1">
      <alignment horizontal="right" vertical="top"/>
      <protection locked="0"/>
    </xf>
    <xf numFmtId="171" fontId="722" fillId="0" borderId="1" xfId="0" applyNumberFormat="1" applyFont="1" applyBorder="1" applyAlignment="1">
      <alignment horizontal="right" vertical="top"/>
    </xf>
    <xf numFmtId="4" fontId="723" fillId="0" borderId="1" xfId="0" applyNumberFormat="1" applyFont="1" applyBorder="1" applyAlignment="1">
      <alignment horizontal="right" vertical="top"/>
    </xf>
    <xf numFmtId="170" fontId="724" fillId="2" borderId="1" xfId="0" applyNumberFormat="1" applyFont="1" applyFill="1" applyBorder="1" applyAlignment="1" applyProtection="1">
      <alignment horizontal="right" vertical="top"/>
      <protection locked="0"/>
    </xf>
    <xf numFmtId="169" fontId="725" fillId="0" borderId="1" xfId="0" applyNumberFormat="1" applyFont="1" applyBorder="1" applyAlignment="1">
      <alignment horizontal="right" vertical="top"/>
    </xf>
    <xf numFmtId="169" fontId="726" fillId="0" borderId="1" xfId="0" applyNumberFormat="1" applyFont="1" applyBorder="1" applyAlignment="1">
      <alignment horizontal="right" vertical="top"/>
    </xf>
    <xf numFmtId="169" fontId="727" fillId="0" borderId="1" xfId="0" applyNumberFormat="1" applyFont="1" applyBorder="1" applyAlignment="1">
      <alignment horizontal="right" vertical="top"/>
    </xf>
    <xf numFmtId="4" fontId="728" fillId="0" borderId="1" xfId="0" applyNumberFormat="1" applyFont="1" applyBorder="1" applyAlignment="1">
      <alignment horizontal="right" vertical="top"/>
    </xf>
    <xf numFmtId="0" fontId="729" fillId="0" borderId="0" xfId="0" applyFont="1"/>
    <xf numFmtId="0" fontId="730" fillId="0" borderId="1" xfId="0" applyFont="1" applyBorder="1" applyAlignment="1">
      <alignment horizontal="left" vertical="top"/>
    </xf>
    <xf numFmtId="0" fontId="731" fillId="0" borderId="1" xfId="0" applyFont="1" applyBorder="1" applyAlignment="1">
      <alignment horizontal="left" vertical="top" wrapText="1"/>
    </xf>
    <xf numFmtId="0" fontId="732" fillId="0" borderId="1" xfId="0" applyFont="1" applyBorder="1" applyAlignment="1">
      <alignment horizontal="center" vertical="top"/>
    </xf>
    <xf numFmtId="168" fontId="733" fillId="0" borderId="1" xfId="0" applyNumberFormat="1" applyFont="1" applyBorder="1" applyAlignment="1">
      <alignment horizontal="right" vertical="top"/>
    </xf>
    <xf numFmtId="169" fontId="734" fillId="0" borderId="1" xfId="0" applyNumberFormat="1" applyFont="1" applyBorder="1" applyAlignment="1">
      <alignment horizontal="right" vertical="top"/>
    </xf>
    <xf numFmtId="169" fontId="735" fillId="0" borderId="1" xfId="0" applyNumberFormat="1" applyFont="1" applyBorder="1" applyAlignment="1">
      <alignment horizontal="right" vertical="top"/>
    </xf>
    <xf numFmtId="169" fontId="736" fillId="0" borderId="1" xfId="0" applyNumberFormat="1" applyFont="1" applyBorder="1" applyAlignment="1">
      <alignment horizontal="right" vertical="top"/>
    </xf>
    <xf numFmtId="170" fontId="737" fillId="2" borderId="1" xfId="0" applyNumberFormat="1" applyFont="1" applyFill="1" applyBorder="1" applyAlignment="1" applyProtection="1">
      <alignment horizontal="right" vertical="top"/>
      <protection locked="0"/>
    </xf>
    <xf numFmtId="171" fontId="738" fillId="0" borderId="1" xfId="0" applyNumberFormat="1" applyFont="1" applyBorder="1" applyAlignment="1">
      <alignment horizontal="right" vertical="top"/>
    </xf>
    <xf numFmtId="4" fontId="739" fillId="0" borderId="1" xfId="0" applyNumberFormat="1" applyFont="1" applyBorder="1" applyAlignment="1">
      <alignment horizontal="right" vertical="top"/>
    </xf>
    <xf numFmtId="170" fontId="740" fillId="2" borderId="1" xfId="0" applyNumberFormat="1" applyFont="1" applyFill="1" applyBorder="1" applyAlignment="1" applyProtection="1">
      <alignment horizontal="right" vertical="top"/>
      <protection locked="0"/>
    </xf>
    <xf numFmtId="169" fontId="741" fillId="0" borderId="1" xfId="0" applyNumberFormat="1" applyFont="1" applyBorder="1" applyAlignment="1">
      <alignment horizontal="right" vertical="top"/>
    </xf>
    <xf numFmtId="169" fontId="742" fillId="0" borderId="1" xfId="0" applyNumberFormat="1" applyFont="1" applyBorder="1" applyAlignment="1">
      <alignment horizontal="right" vertical="top"/>
    </xf>
    <xf numFmtId="169" fontId="743" fillId="0" borderId="1" xfId="0" applyNumberFormat="1" applyFont="1" applyBorder="1" applyAlignment="1">
      <alignment horizontal="right" vertical="top"/>
    </xf>
    <xf numFmtId="4" fontId="744" fillId="0" borderId="1" xfId="0" applyNumberFormat="1" applyFont="1" applyBorder="1" applyAlignment="1">
      <alignment horizontal="right" vertical="top"/>
    </xf>
    <xf numFmtId="0" fontId="745" fillId="0" borderId="0" xfId="0" applyFont="1"/>
    <xf numFmtId="0" fontId="746" fillId="0" borderId="1" xfId="0" applyFont="1" applyBorder="1" applyAlignment="1">
      <alignment horizontal="left" vertical="top"/>
    </xf>
    <xf numFmtId="0" fontId="747" fillId="0" borderId="1" xfId="0" applyFont="1" applyBorder="1" applyAlignment="1">
      <alignment horizontal="left" vertical="top" wrapText="1"/>
    </xf>
    <xf numFmtId="0" fontId="748" fillId="0" borderId="1" xfId="0" applyFont="1" applyBorder="1" applyAlignment="1">
      <alignment horizontal="center" vertical="top"/>
    </xf>
    <xf numFmtId="168" fontId="749" fillId="0" borderId="1" xfId="0" applyNumberFormat="1" applyFont="1" applyBorder="1" applyAlignment="1">
      <alignment horizontal="right" vertical="top"/>
    </xf>
    <xf numFmtId="169" fontId="750" fillId="0" borderId="1" xfId="0" applyNumberFormat="1" applyFont="1" applyBorder="1" applyAlignment="1">
      <alignment horizontal="right" vertical="top"/>
    </xf>
    <xf numFmtId="169" fontId="751" fillId="0" borderId="1" xfId="0" applyNumberFormat="1" applyFont="1" applyBorder="1" applyAlignment="1">
      <alignment horizontal="right" vertical="top"/>
    </xf>
    <xf numFmtId="169" fontId="752" fillId="0" borderId="1" xfId="0" applyNumberFormat="1" applyFont="1" applyBorder="1" applyAlignment="1">
      <alignment horizontal="right" vertical="top"/>
    </xf>
    <xf numFmtId="170" fontId="753" fillId="2" borderId="1" xfId="0" applyNumberFormat="1" applyFont="1" applyFill="1" applyBorder="1" applyAlignment="1" applyProtection="1">
      <alignment horizontal="right" vertical="top"/>
      <protection locked="0"/>
    </xf>
    <xf numFmtId="171" fontId="754" fillId="0" borderId="1" xfId="0" applyNumberFormat="1" applyFont="1" applyBorder="1" applyAlignment="1">
      <alignment horizontal="right" vertical="top"/>
    </xf>
    <xf numFmtId="4" fontId="755" fillId="0" borderId="1" xfId="0" applyNumberFormat="1" applyFont="1" applyBorder="1" applyAlignment="1">
      <alignment horizontal="right" vertical="top"/>
    </xf>
    <xf numFmtId="170" fontId="756" fillId="2" borderId="1" xfId="0" applyNumberFormat="1" applyFont="1" applyFill="1" applyBorder="1" applyAlignment="1" applyProtection="1">
      <alignment horizontal="right" vertical="top"/>
      <protection locked="0"/>
    </xf>
    <xf numFmtId="169" fontId="757" fillId="0" borderId="1" xfId="0" applyNumberFormat="1" applyFont="1" applyBorder="1" applyAlignment="1">
      <alignment horizontal="right" vertical="top"/>
    </xf>
    <xf numFmtId="169" fontId="758" fillId="0" borderId="1" xfId="0" applyNumberFormat="1" applyFont="1" applyBorder="1" applyAlignment="1">
      <alignment horizontal="right" vertical="top"/>
    </xf>
    <xf numFmtId="169" fontId="759" fillId="0" borderId="1" xfId="0" applyNumberFormat="1" applyFont="1" applyBorder="1" applyAlignment="1">
      <alignment horizontal="right" vertical="top"/>
    </xf>
    <xf numFmtId="4" fontId="760" fillId="0" borderId="1" xfId="0" applyNumberFormat="1" applyFont="1" applyBorder="1" applyAlignment="1">
      <alignment horizontal="right" vertical="top"/>
    </xf>
    <xf numFmtId="0" fontId="761" fillId="0" borderId="0" xfId="0" applyFont="1"/>
    <xf numFmtId="0" fontId="762" fillId="0" borderId="1" xfId="0" applyFont="1" applyBorder="1" applyAlignment="1">
      <alignment horizontal="left" vertical="top"/>
    </xf>
    <xf numFmtId="0" fontId="763" fillId="0" borderId="1" xfId="0" applyFont="1" applyBorder="1" applyAlignment="1">
      <alignment horizontal="left" vertical="top" wrapText="1"/>
    </xf>
    <xf numFmtId="0" fontId="764" fillId="0" borderId="1" xfId="0" applyFont="1" applyBorder="1" applyAlignment="1">
      <alignment horizontal="center" vertical="top"/>
    </xf>
    <xf numFmtId="168" fontId="765" fillId="0" borderId="1" xfId="0" applyNumberFormat="1" applyFont="1" applyBorder="1" applyAlignment="1">
      <alignment horizontal="right" vertical="top"/>
    </xf>
    <xf numFmtId="169" fontId="766" fillId="0" borderId="1" xfId="0" applyNumberFormat="1" applyFont="1" applyBorder="1" applyAlignment="1">
      <alignment horizontal="right" vertical="top"/>
    </xf>
    <xf numFmtId="169" fontId="767" fillId="0" borderId="1" xfId="0" applyNumberFormat="1" applyFont="1" applyBorder="1" applyAlignment="1">
      <alignment horizontal="right" vertical="top"/>
    </xf>
    <xf numFmtId="169" fontId="768" fillId="0" borderId="1" xfId="0" applyNumberFormat="1" applyFont="1" applyBorder="1" applyAlignment="1">
      <alignment horizontal="right" vertical="top"/>
    </xf>
    <xf numFmtId="170" fontId="769" fillId="2" borderId="1" xfId="0" applyNumberFormat="1" applyFont="1" applyFill="1" applyBorder="1" applyAlignment="1" applyProtection="1">
      <alignment horizontal="right" vertical="top"/>
      <protection locked="0"/>
    </xf>
    <xf numFmtId="171" fontId="770" fillId="0" borderId="1" xfId="0" applyNumberFormat="1" applyFont="1" applyBorder="1" applyAlignment="1">
      <alignment horizontal="right" vertical="top"/>
    </xf>
    <xf numFmtId="4" fontId="771" fillId="0" borderId="1" xfId="0" applyNumberFormat="1" applyFont="1" applyBorder="1" applyAlignment="1">
      <alignment horizontal="right" vertical="top"/>
    </xf>
    <xf numFmtId="170" fontId="772" fillId="2" borderId="1" xfId="0" applyNumberFormat="1" applyFont="1" applyFill="1" applyBorder="1" applyAlignment="1" applyProtection="1">
      <alignment horizontal="right" vertical="top"/>
      <protection locked="0"/>
    </xf>
    <xf numFmtId="169" fontId="773" fillId="0" borderId="1" xfId="0" applyNumberFormat="1" applyFont="1" applyBorder="1" applyAlignment="1">
      <alignment horizontal="right" vertical="top"/>
    </xf>
    <xf numFmtId="169" fontId="774" fillId="0" borderId="1" xfId="0" applyNumberFormat="1" applyFont="1" applyBorder="1" applyAlignment="1">
      <alignment horizontal="right" vertical="top"/>
    </xf>
    <xf numFmtId="169" fontId="775" fillId="0" borderId="1" xfId="0" applyNumberFormat="1" applyFont="1" applyBorder="1" applyAlignment="1">
      <alignment horizontal="right" vertical="top"/>
    </xf>
    <xf numFmtId="4" fontId="776" fillId="0" borderId="1" xfId="0" applyNumberFormat="1" applyFont="1" applyBorder="1" applyAlignment="1">
      <alignment horizontal="right" vertical="top"/>
    </xf>
    <xf numFmtId="0" fontId="777" fillId="0" borderId="0" xfId="0" applyFont="1"/>
    <xf numFmtId="0" fontId="778" fillId="0" borderId="1" xfId="0" applyFont="1" applyBorder="1" applyAlignment="1">
      <alignment horizontal="left" vertical="top"/>
    </xf>
    <xf numFmtId="0" fontId="779" fillId="0" borderId="1" xfId="0" applyFont="1" applyBorder="1" applyAlignment="1">
      <alignment horizontal="left" vertical="top" wrapText="1"/>
    </xf>
    <xf numFmtId="0" fontId="780" fillId="0" borderId="1" xfId="0" applyFont="1" applyBorder="1" applyAlignment="1">
      <alignment horizontal="center" vertical="top"/>
    </xf>
    <xf numFmtId="168" fontId="781" fillId="0" borderId="1" xfId="0" applyNumberFormat="1" applyFont="1" applyBorder="1" applyAlignment="1">
      <alignment horizontal="right" vertical="top"/>
    </xf>
    <xf numFmtId="169" fontId="782" fillId="0" borderId="1" xfId="0" applyNumberFormat="1" applyFont="1" applyBorder="1" applyAlignment="1">
      <alignment horizontal="right" vertical="top"/>
    </xf>
    <xf numFmtId="169" fontId="783" fillId="0" borderId="1" xfId="0" applyNumberFormat="1" applyFont="1" applyBorder="1" applyAlignment="1">
      <alignment horizontal="right" vertical="top"/>
    </xf>
    <xf numFmtId="169" fontId="784" fillId="0" borderId="1" xfId="0" applyNumberFormat="1" applyFont="1" applyBorder="1" applyAlignment="1">
      <alignment horizontal="right" vertical="top"/>
    </xf>
    <xf numFmtId="170" fontId="785" fillId="2" borderId="1" xfId="0" applyNumberFormat="1" applyFont="1" applyFill="1" applyBorder="1" applyAlignment="1" applyProtection="1">
      <alignment horizontal="right" vertical="top"/>
      <protection locked="0"/>
    </xf>
    <xf numFmtId="171" fontId="786" fillId="0" borderId="1" xfId="0" applyNumberFormat="1" applyFont="1" applyBorder="1" applyAlignment="1">
      <alignment horizontal="right" vertical="top"/>
    </xf>
    <xf numFmtId="4" fontId="787" fillId="0" borderId="1" xfId="0" applyNumberFormat="1" applyFont="1" applyBorder="1" applyAlignment="1">
      <alignment horizontal="right" vertical="top"/>
    </xf>
    <xf numFmtId="170" fontId="788" fillId="2" borderId="1" xfId="0" applyNumberFormat="1" applyFont="1" applyFill="1" applyBorder="1" applyAlignment="1" applyProtection="1">
      <alignment horizontal="right" vertical="top"/>
      <protection locked="0"/>
    </xf>
    <xf numFmtId="169" fontId="789" fillId="0" borderId="1" xfId="0" applyNumberFormat="1" applyFont="1" applyBorder="1" applyAlignment="1">
      <alignment horizontal="right" vertical="top"/>
    </xf>
    <xf numFmtId="169" fontId="790" fillId="0" borderId="1" xfId="0" applyNumberFormat="1" applyFont="1" applyBorder="1" applyAlignment="1">
      <alignment horizontal="right" vertical="top"/>
    </xf>
    <xf numFmtId="169" fontId="791" fillId="0" borderId="1" xfId="0" applyNumberFormat="1" applyFont="1" applyBorder="1" applyAlignment="1">
      <alignment horizontal="right" vertical="top"/>
    </xf>
    <xf numFmtId="4" fontId="792" fillId="0" borderId="1" xfId="0" applyNumberFormat="1" applyFont="1" applyBorder="1" applyAlignment="1">
      <alignment horizontal="right" vertical="top"/>
    </xf>
    <xf numFmtId="0" fontId="793" fillId="0" borderId="0" xfId="0" applyFont="1"/>
    <xf numFmtId="0" fontId="794" fillId="0" borderId="1" xfId="0" applyFont="1" applyBorder="1" applyAlignment="1">
      <alignment horizontal="left" vertical="top"/>
    </xf>
    <xf numFmtId="0" fontId="795" fillId="0" borderId="1" xfId="0" applyFont="1" applyBorder="1" applyAlignment="1">
      <alignment horizontal="left" vertical="top" wrapText="1"/>
    </xf>
    <xf numFmtId="0" fontId="796" fillId="0" borderId="1" xfId="0" applyFont="1" applyBorder="1" applyAlignment="1">
      <alignment horizontal="center" vertical="top"/>
    </xf>
    <xf numFmtId="168" fontId="797" fillId="0" borderId="1" xfId="0" applyNumberFormat="1" applyFont="1" applyBorder="1" applyAlignment="1">
      <alignment horizontal="right" vertical="top"/>
    </xf>
    <xf numFmtId="169" fontId="798" fillId="0" borderId="1" xfId="0" applyNumberFormat="1" applyFont="1" applyBorder="1" applyAlignment="1">
      <alignment horizontal="right" vertical="top"/>
    </xf>
    <xf numFmtId="169" fontId="799" fillId="0" borderId="1" xfId="0" applyNumberFormat="1" applyFont="1" applyBorder="1" applyAlignment="1">
      <alignment horizontal="right" vertical="top"/>
    </xf>
    <xf numFmtId="169" fontId="800" fillId="0" borderId="1" xfId="0" applyNumberFormat="1" applyFont="1" applyBorder="1" applyAlignment="1">
      <alignment horizontal="right" vertical="top"/>
    </xf>
    <xf numFmtId="170" fontId="801" fillId="2" borderId="1" xfId="0" applyNumberFormat="1" applyFont="1" applyFill="1" applyBorder="1" applyAlignment="1" applyProtection="1">
      <alignment horizontal="right" vertical="top"/>
      <protection locked="0"/>
    </xf>
    <xf numFmtId="171" fontId="802" fillId="0" borderId="1" xfId="0" applyNumberFormat="1" applyFont="1" applyBorder="1" applyAlignment="1">
      <alignment horizontal="right" vertical="top"/>
    </xf>
    <xf numFmtId="4" fontId="803" fillId="0" borderId="1" xfId="0" applyNumberFormat="1" applyFont="1" applyBorder="1" applyAlignment="1">
      <alignment horizontal="right" vertical="top"/>
    </xf>
    <xf numFmtId="170" fontId="804" fillId="2" borderId="1" xfId="0" applyNumberFormat="1" applyFont="1" applyFill="1" applyBorder="1" applyAlignment="1" applyProtection="1">
      <alignment horizontal="right" vertical="top"/>
      <protection locked="0"/>
    </xf>
    <xf numFmtId="169" fontId="805" fillId="0" borderId="1" xfId="0" applyNumberFormat="1" applyFont="1" applyBorder="1" applyAlignment="1">
      <alignment horizontal="right" vertical="top"/>
    </xf>
    <xf numFmtId="169" fontId="806" fillId="0" borderId="1" xfId="0" applyNumberFormat="1" applyFont="1" applyBorder="1" applyAlignment="1">
      <alignment horizontal="right" vertical="top"/>
    </xf>
    <xf numFmtId="169" fontId="807" fillId="0" borderId="1" xfId="0" applyNumberFormat="1" applyFont="1" applyBorder="1" applyAlignment="1">
      <alignment horizontal="right" vertical="top"/>
    </xf>
    <xf numFmtId="4" fontId="808" fillId="0" borderId="1" xfId="0" applyNumberFormat="1" applyFont="1" applyBorder="1" applyAlignment="1">
      <alignment horizontal="right" vertical="top"/>
    </xf>
    <xf numFmtId="0" fontId="809" fillId="0" borderId="0" xfId="0" applyFont="1"/>
    <xf numFmtId="0" fontId="810" fillId="0" borderId="1" xfId="0" applyFont="1" applyBorder="1" applyAlignment="1">
      <alignment horizontal="left" vertical="top"/>
    </xf>
    <xf numFmtId="0" fontId="811" fillId="0" borderId="1" xfId="0" applyFont="1" applyBorder="1" applyAlignment="1">
      <alignment horizontal="left" vertical="top" wrapText="1"/>
    </xf>
    <xf numFmtId="0" fontId="812" fillId="0" borderId="1" xfId="0" applyFont="1" applyBorder="1" applyAlignment="1">
      <alignment horizontal="center" vertical="top"/>
    </xf>
    <xf numFmtId="168" fontId="813" fillId="0" borderId="1" xfId="0" applyNumberFormat="1" applyFont="1" applyBorder="1" applyAlignment="1">
      <alignment horizontal="right" vertical="top"/>
    </xf>
    <xf numFmtId="169" fontId="814" fillId="0" borderId="1" xfId="0" applyNumberFormat="1" applyFont="1" applyBorder="1" applyAlignment="1">
      <alignment horizontal="right" vertical="top"/>
    </xf>
    <xf numFmtId="169" fontId="815" fillId="0" borderId="1" xfId="0" applyNumberFormat="1" applyFont="1" applyBorder="1" applyAlignment="1">
      <alignment horizontal="right" vertical="top"/>
    </xf>
    <xf numFmtId="169" fontId="816" fillId="0" borderId="1" xfId="0" applyNumberFormat="1" applyFont="1" applyBorder="1" applyAlignment="1">
      <alignment horizontal="right" vertical="top"/>
    </xf>
    <xf numFmtId="170" fontId="817" fillId="2" borderId="1" xfId="0" applyNumberFormat="1" applyFont="1" applyFill="1" applyBorder="1" applyAlignment="1" applyProtection="1">
      <alignment horizontal="right" vertical="top"/>
      <protection locked="0"/>
    </xf>
    <xf numFmtId="171" fontId="818" fillId="0" borderId="1" xfId="0" applyNumberFormat="1" applyFont="1" applyBorder="1" applyAlignment="1">
      <alignment horizontal="right" vertical="top"/>
    </xf>
    <xf numFmtId="4" fontId="819" fillId="0" borderId="1" xfId="0" applyNumberFormat="1" applyFont="1" applyBorder="1" applyAlignment="1">
      <alignment horizontal="right" vertical="top"/>
    </xf>
    <xf numFmtId="170" fontId="820" fillId="2" borderId="1" xfId="0" applyNumberFormat="1" applyFont="1" applyFill="1" applyBorder="1" applyAlignment="1" applyProtection="1">
      <alignment horizontal="right" vertical="top"/>
      <protection locked="0"/>
    </xf>
    <xf numFmtId="169" fontId="821" fillId="0" borderId="1" xfId="0" applyNumberFormat="1" applyFont="1" applyBorder="1" applyAlignment="1">
      <alignment horizontal="right" vertical="top"/>
    </xf>
    <xf numFmtId="169" fontId="822" fillId="0" borderId="1" xfId="0" applyNumberFormat="1" applyFont="1" applyBorder="1" applyAlignment="1">
      <alignment horizontal="right" vertical="top"/>
    </xf>
    <xf numFmtId="169" fontId="823" fillId="0" borderId="1" xfId="0" applyNumberFormat="1" applyFont="1" applyBorder="1" applyAlignment="1">
      <alignment horizontal="right" vertical="top"/>
    </xf>
    <xf numFmtId="4" fontId="824" fillId="0" borderId="1" xfId="0" applyNumberFormat="1" applyFont="1" applyBorder="1" applyAlignment="1">
      <alignment horizontal="right" vertical="top"/>
    </xf>
    <xf numFmtId="0" fontId="825" fillId="0" borderId="0" xfId="0" applyFont="1"/>
    <xf numFmtId="0" fontId="826" fillId="0" borderId="1" xfId="0" applyFont="1" applyBorder="1" applyAlignment="1">
      <alignment horizontal="left" vertical="top"/>
    </xf>
    <xf numFmtId="0" fontId="827" fillId="0" borderId="1" xfId="0" applyFont="1" applyBorder="1" applyAlignment="1">
      <alignment horizontal="left" vertical="top" wrapText="1"/>
    </xf>
    <xf numFmtId="0" fontId="828" fillId="0" borderId="1" xfId="0" applyFont="1" applyBorder="1" applyAlignment="1">
      <alignment horizontal="center" vertical="top"/>
    </xf>
    <xf numFmtId="168" fontId="829" fillId="0" borderId="1" xfId="0" applyNumberFormat="1" applyFont="1" applyBorder="1" applyAlignment="1">
      <alignment horizontal="right" vertical="top"/>
    </xf>
    <xf numFmtId="169" fontId="830" fillId="0" borderId="1" xfId="0" applyNumberFormat="1" applyFont="1" applyBorder="1" applyAlignment="1">
      <alignment horizontal="right" vertical="top"/>
    </xf>
    <xf numFmtId="169" fontId="831" fillId="0" borderId="1" xfId="0" applyNumberFormat="1" applyFont="1" applyBorder="1" applyAlignment="1">
      <alignment horizontal="right" vertical="top"/>
    </xf>
    <xf numFmtId="169" fontId="832" fillId="0" borderId="1" xfId="0" applyNumberFormat="1" applyFont="1" applyBorder="1" applyAlignment="1">
      <alignment horizontal="right" vertical="top"/>
    </xf>
    <xf numFmtId="170" fontId="833" fillId="2" borderId="1" xfId="0" applyNumberFormat="1" applyFont="1" applyFill="1" applyBorder="1" applyAlignment="1" applyProtection="1">
      <alignment horizontal="right" vertical="top"/>
      <protection locked="0"/>
    </xf>
    <xf numFmtId="171" fontId="834" fillId="0" borderId="1" xfId="0" applyNumberFormat="1" applyFont="1" applyBorder="1" applyAlignment="1">
      <alignment horizontal="right" vertical="top"/>
    </xf>
    <xf numFmtId="4" fontId="835" fillId="0" borderId="1" xfId="0" applyNumberFormat="1" applyFont="1" applyBorder="1" applyAlignment="1">
      <alignment horizontal="right" vertical="top"/>
    </xf>
    <xf numFmtId="170" fontId="836" fillId="2" borderId="1" xfId="0" applyNumberFormat="1" applyFont="1" applyFill="1" applyBorder="1" applyAlignment="1" applyProtection="1">
      <alignment horizontal="right" vertical="top"/>
      <protection locked="0"/>
    </xf>
    <xf numFmtId="169" fontId="837" fillId="0" borderId="1" xfId="0" applyNumberFormat="1" applyFont="1" applyBorder="1" applyAlignment="1">
      <alignment horizontal="right" vertical="top"/>
    </xf>
    <xf numFmtId="169" fontId="838" fillId="0" borderId="1" xfId="0" applyNumberFormat="1" applyFont="1" applyBorder="1" applyAlignment="1">
      <alignment horizontal="right" vertical="top"/>
    </xf>
    <xf numFmtId="169" fontId="839" fillId="0" borderId="1" xfId="0" applyNumberFormat="1" applyFont="1" applyBorder="1" applyAlignment="1">
      <alignment horizontal="right" vertical="top"/>
    </xf>
    <xf numFmtId="4" fontId="840" fillId="0" borderId="1" xfId="0" applyNumberFormat="1" applyFont="1" applyBorder="1" applyAlignment="1">
      <alignment horizontal="right" vertical="top"/>
    </xf>
    <xf numFmtId="0" fontId="841" fillId="0" borderId="0" xfId="0" applyFont="1"/>
    <xf numFmtId="0" fontId="842" fillId="0" borderId="1" xfId="0" applyFont="1" applyBorder="1" applyAlignment="1">
      <alignment horizontal="left" vertical="top"/>
    </xf>
    <xf numFmtId="0" fontId="843" fillId="0" borderId="1" xfId="0" applyFont="1" applyBorder="1" applyAlignment="1">
      <alignment horizontal="left" vertical="top" wrapText="1"/>
    </xf>
    <xf numFmtId="0" fontId="844" fillId="0" borderId="1" xfId="0" applyFont="1" applyBorder="1" applyAlignment="1">
      <alignment horizontal="center" vertical="top"/>
    </xf>
    <xf numFmtId="168" fontId="845" fillId="0" borderId="1" xfId="0" applyNumberFormat="1" applyFont="1" applyBorder="1" applyAlignment="1">
      <alignment horizontal="right" vertical="top"/>
    </xf>
    <xf numFmtId="169" fontId="846" fillId="0" borderId="1" xfId="0" applyNumberFormat="1" applyFont="1" applyBorder="1" applyAlignment="1">
      <alignment horizontal="right" vertical="top"/>
    </xf>
    <xf numFmtId="169" fontId="847" fillId="0" borderId="1" xfId="0" applyNumberFormat="1" applyFont="1" applyBorder="1" applyAlignment="1">
      <alignment horizontal="right" vertical="top"/>
    </xf>
    <xf numFmtId="169" fontId="848" fillId="0" borderId="1" xfId="0" applyNumberFormat="1" applyFont="1" applyBorder="1" applyAlignment="1">
      <alignment horizontal="right" vertical="top"/>
    </xf>
    <xf numFmtId="170" fontId="849" fillId="2" borderId="1" xfId="0" applyNumberFormat="1" applyFont="1" applyFill="1" applyBorder="1" applyAlignment="1" applyProtection="1">
      <alignment horizontal="right" vertical="top"/>
      <protection locked="0"/>
    </xf>
    <xf numFmtId="171" fontId="850" fillId="0" borderId="1" xfId="0" applyNumberFormat="1" applyFont="1" applyBorder="1" applyAlignment="1">
      <alignment horizontal="right" vertical="top"/>
    </xf>
    <xf numFmtId="4" fontId="851" fillId="0" borderId="1" xfId="0" applyNumberFormat="1" applyFont="1" applyBorder="1" applyAlignment="1">
      <alignment horizontal="right" vertical="top"/>
    </xf>
    <xf numFmtId="170" fontId="852" fillId="2" borderId="1" xfId="0" applyNumberFormat="1" applyFont="1" applyFill="1" applyBorder="1" applyAlignment="1" applyProtection="1">
      <alignment horizontal="right" vertical="top"/>
      <protection locked="0"/>
    </xf>
    <xf numFmtId="169" fontId="853" fillId="0" borderId="1" xfId="0" applyNumberFormat="1" applyFont="1" applyBorder="1" applyAlignment="1">
      <alignment horizontal="right" vertical="top"/>
    </xf>
    <xf numFmtId="169" fontId="854" fillId="0" borderId="1" xfId="0" applyNumberFormat="1" applyFont="1" applyBorder="1" applyAlignment="1">
      <alignment horizontal="right" vertical="top"/>
    </xf>
    <xf numFmtId="169" fontId="855" fillId="0" borderId="1" xfId="0" applyNumberFormat="1" applyFont="1" applyBorder="1" applyAlignment="1">
      <alignment horizontal="right" vertical="top"/>
    </xf>
    <xf numFmtId="4" fontId="856" fillId="0" borderId="1" xfId="0" applyNumberFormat="1" applyFont="1" applyBorder="1" applyAlignment="1">
      <alignment horizontal="right" vertical="top"/>
    </xf>
    <xf numFmtId="0" fontId="857" fillId="0" borderId="0" xfId="0" applyFont="1"/>
    <xf numFmtId="0" fontId="858" fillId="0" borderId="1" xfId="0" applyFont="1" applyBorder="1" applyAlignment="1">
      <alignment horizontal="left" vertical="top"/>
    </xf>
    <xf numFmtId="0" fontId="859" fillId="0" borderId="1" xfId="0" applyFont="1" applyBorder="1" applyAlignment="1">
      <alignment horizontal="left" vertical="top" wrapText="1"/>
    </xf>
    <xf numFmtId="0" fontId="860" fillId="0" borderId="1" xfId="0" applyFont="1" applyBorder="1" applyAlignment="1">
      <alignment horizontal="center" vertical="top"/>
    </xf>
    <xf numFmtId="168" fontId="861" fillId="0" borderId="1" xfId="0" applyNumberFormat="1" applyFont="1" applyBorder="1" applyAlignment="1">
      <alignment horizontal="right" vertical="top"/>
    </xf>
    <xf numFmtId="169" fontId="862" fillId="0" borderId="1" xfId="0" applyNumberFormat="1" applyFont="1" applyBorder="1" applyAlignment="1">
      <alignment horizontal="right" vertical="top"/>
    </xf>
    <xf numFmtId="169" fontId="863" fillId="0" borderId="1" xfId="0" applyNumberFormat="1" applyFont="1" applyBorder="1" applyAlignment="1">
      <alignment horizontal="right" vertical="top"/>
    </xf>
    <xf numFmtId="169" fontId="864" fillId="0" borderId="1" xfId="0" applyNumberFormat="1" applyFont="1" applyBorder="1" applyAlignment="1">
      <alignment horizontal="right" vertical="top"/>
    </xf>
    <xf numFmtId="170" fontId="865" fillId="2" borderId="1" xfId="0" applyNumberFormat="1" applyFont="1" applyFill="1" applyBorder="1" applyAlignment="1" applyProtection="1">
      <alignment horizontal="right" vertical="top"/>
      <protection locked="0"/>
    </xf>
    <xf numFmtId="171" fontId="866" fillId="0" borderId="1" xfId="0" applyNumberFormat="1" applyFont="1" applyBorder="1" applyAlignment="1">
      <alignment horizontal="right" vertical="top"/>
    </xf>
    <xf numFmtId="4" fontId="867" fillId="0" borderId="1" xfId="0" applyNumberFormat="1" applyFont="1" applyBorder="1" applyAlignment="1">
      <alignment horizontal="right" vertical="top"/>
    </xf>
    <xf numFmtId="170" fontId="868" fillId="2" borderId="1" xfId="0" applyNumberFormat="1" applyFont="1" applyFill="1" applyBorder="1" applyAlignment="1" applyProtection="1">
      <alignment horizontal="right" vertical="top"/>
      <protection locked="0"/>
    </xf>
    <xf numFmtId="169" fontId="869" fillId="0" borderId="1" xfId="0" applyNumberFormat="1" applyFont="1" applyBorder="1" applyAlignment="1">
      <alignment horizontal="right" vertical="top"/>
    </xf>
    <xf numFmtId="169" fontId="870" fillId="0" borderId="1" xfId="0" applyNumberFormat="1" applyFont="1" applyBorder="1" applyAlignment="1">
      <alignment horizontal="right" vertical="top"/>
    </xf>
    <xf numFmtId="169" fontId="871" fillId="0" borderId="1" xfId="0" applyNumberFormat="1" applyFont="1" applyBorder="1" applyAlignment="1">
      <alignment horizontal="right" vertical="top"/>
    </xf>
    <xf numFmtId="4" fontId="872" fillId="0" borderId="1" xfId="0" applyNumberFormat="1" applyFont="1" applyBorder="1" applyAlignment="1">
      <alignment horizontal="right" vertical="top"/>
    </xf>
    <xf numFmtId="0" fontId="873" fillId="0" borderId="0" xfId="0" applyFont="1"/>
    <xf numFmtId="0" fontId="874" fillId="0" borderId="1" xfId="0" applyFont="1" applyBorder="1" applyAlignment="1">
      <alignment horizontal="left" vertical="top"/>
    </xf>
    <xf numFmtId="0" fontId="875" fillId="0" borderId="1" xfId="0" applyFont="1" applyBorder="1" applyAlignment="1">
      <alignment horizontal="left" vertical="top" wrapText="1"/>
    </xf>
    <xf numFmtId="0" fontId="876" fillId="0" borderId="1" xfId="0" applyFont="1" applyBorder="1" applyAlignment="1">
      <alignment horizontal="center" vertical="top"/>
    </xf>
    <xf numFmtId="168" fontId="877" fillId="0" borderId="1" xfId="0" applyNumberFormat="1" applyFont="1" applyBorder="1" applyAlignment="1">
      <alignment horizontal="right" vertical="top"/>
    </xf>
    <xf numFmtId="169" fontId="878" fillId="0" borderId="1" xfId="0" applyNumberFormat="1" applyFont="1" applyBorder="1" applyAlignment="1">
      <alignment horizontal="right" vertical="top"/>
    </xf>
    <xf numFmtId="169" fontId="879" fillId="0" borderId="1" xfId="0" applyNumberFormat="1" applyFont="1" applyBorder="1" applyAlignment="1">
      <alignment horizontal="right" vertical="top"/>
    </xf>
    <xf numFmtId="169" fontId="880" fillId="0" borderId="1" xfId="0" applyNumberFormat="1" applyFont="1" applyBorder="1" applyAlignment="1">
      <alignment horizontal="right" vertical="top"/>
    </xf>
    <xf numFmtId="170" fontId="881" fillId="2" borderId="1" xfId="0" applyNumberFormat="1" applyFont="1" applyFill="1" applyBorder="1" applyAlignment="1" applyProtection="1">
      <alignment horizontal="right" vertical="top"/>
      <protection locked="0"/>
    </xf>
    <xf numFmtId="171" fontId="882" fillId="0" borderId="1" xfId="0" applyNumberFormat="1" applyFont="1" applyBorder="1" applyAlignment="1">
      <alignment horizontal="right" vertical="top"/>
    </xf>
    <xf numFmtId="4" fontId="883" fillId="0" borderId="1" xfId="0" applyNumberFormat="1" applyFont="1" applyBorder="1" applyAlignment="1">
      <alignment horizontal="right" vertical="top"/>
    </xf>
    <xf numFmtId="170" fontId="884" fillId="2" borderId="1" xfId="0" applyNumberFormat="1" applyFont="1" applyFill="1" applyBorder="1" applyAlignment="1" applyProtection="1">
      <alignment horizontal="right" vertical="top"/>
      <protection locked="0"/>
    </xf>
    <xf numFmtId="169" fontId="885" fillId="0" borderId="1" xfId="0" applyNumberFormat="1" applyFont="1" applyBorder="1" applyAlignment="1">
      <alignment horizontal="right" vertical="top"/>
    </xf>
    <xf numFmtId="169" fontId="886" fillId="0" borderId="1" xfId="0" applyNumberFormat="1" applyFont="1" applyBorder="1" applyAlignment="1">
      <alignment horizontal="right" vertical="top"/>
    </xf>
    <xf numFmtId="169" fontId="887" fillId="0" borderId="1" xfId="0" applyNumberFormat="1" applyFont="1" applyBorder="1" applyAlignment="1">
      <alignment horizontal="right" vertical="top"/>
    </xf>
    <xf numFmtId="4" fontId="888" fillId="0" borderId="1" xfId="0" applyNumberFormat="1" applyFont="1" applyBorder="1" applyAlignment="1">
      <alignment horizontal="right" vertical="top"/>
    </xf>
    <xf numFmtId="0" fontId="889" fillId="0" borderId="0" xfId="0" applyFont="1"/>
    <xf numFmtId="0" fontId="890" fillId="0" borderId="1" xfId="0" applyFont="1" applyBorder="1" applyAlignment="1">
      <alignment horizontal="left" vertical="top"/>
    </xf>
    <xf numFmtId="0" fontId="891" fillId="0" borderId="1" xfId="0" applyFont="1" applyBorder="1" applyAlignment="1">
      <alignment horizontal="left" vertical="top" wrapText="1"/>
    </xf>
    <xf numFmtId="0" fontId="892" fillId="0" borderId="1" xfId="0" applyFont="1" applyBorder="1" applyAlignment="1">
      <alignment horizontal="center" vertical="top"/>
    </xf>
    <xf numFmtId="168" fontId="893" fillId="0" borderId="1" xfId="0" applyNumberFormat="1" applyFont="1" applyBorder="1" applyAlignment="1">
      <alignment horizontal="right" vertical="top"/>
    </xf>
    <xf numFmtId="169" fontId="894" fillId="0" borderId="1" xfId="0" applyNumberFormat="1" applyFont="1" applyBorder="1" applyAlignment="1">
      <alignment horizontal="right" vertical="top"/>
    </xf>
    <xf numFmtId="169" fontId="895" fillId="0" borderId="1" xfId="0" applyNumberFormat="1" applyFont="1" applyBorder="1" applyAlignment="1">
      <alignment horizontal="right" vertical="top"/>
    </xf>
    <xf numFmtId="169" fontId="896" fillId="0" borderId="1" xfId="0" applyNumberFormat="1" applyFont="1" applyBorder="1" applyAlignment="1">
      <alignment horizontal="right" vertical="top"/>
    </xf>
    <xf numFmtId="170" fontId="897" fillId="2" borderId="1" xfId="0" applyNumberFormat="1" applyFont="1" applyFill="1" applyBorder="1" applyAlignment="1" applyProtection="1">
      <alignment horizontal="right" vertical="top"/>
      <protection locked="0"/>
    </xf>
    <xf numFmtId="171" fontId="898" fillId="0" borderId="1" xfId="0" applyNumberFormat="1" applyFont="1" applyBorder="1" applyAlignment="1">
      <alignment horizontal="right" vertical="top"/>
    </xf>
    <xf numFmtId="4" fontId="899" fillId="0" borderId="1" xfId="0" applyNumberFormat="1" applyFont="1" applyBorder="1" applyAlignment="1">
      <alignment horizontal="right" vertical="top"/>
    </xf>
    <xf numFmtId="170" fontId="900" fillId="2" borderId="1" xfId="0" applyNumberFormat="1" applyFont="1" applyFill="1" applyBorder="1" applyAlignment="1" applyProtection="1">
      <alignment horizontal="right" vertical="top"/>
      <protection locked="0"/>
    </xf>
    <xf numFmtId="169" fontId="901" fillId="0" borderId="1" xfId="0" applyNumberFormat="1" applyFont="1" applyBorder="1" applyAlignment="1">
      <alignment horizontal="right" vertical="top"/>
    </xf>
    <xf numFmtId="169" fontId="902" fillId="0" borderId="1" xfId="0" applyNumberFormat="1" applyFont="1" applyBorder="1" applyAlignment="1">
      <alignment horizontal="right" vertical="top"/>
    </xf>
    <xf numFmtId="169" fontId="903" fillId="0" borderId="1" xfId="0" applyNumberFormat="1" applyFont="1" applyBorder="1" applyAlignment="1">
      <alignment horizontal="right" vertical="top"/>
    </xf>
    <xf numFmtId="4" fontId="904" fillId="0" borderId="1" xfId="0" applyNumberFormat="1" applyFont="1" applyBorder="1" applyAlignment="1">
      <alignment horizontal="right" vertical="top"/>
    </xf>
    <xf numFmtId="0" fontId="905" fillId="0" borderId="0" xfId="0" applyFont="1"/>
    <xf numFmtId="0" fontId="906" fillId="0" borderId="1" xfId="0" applyFont="1" applyBorder="1" applyAlignment="1">
      <alignment horizontal="left" vertical="top"/>
    </xf>
    <xf numFmtId="0" fontId="907" fillId="0" borderId="1" xfId="0" applyFont="1" applyBorder="1" applyAlignment="1">
      <alignment horizontal="left" vertical="top" wrapText="1"/>
    </xf>
    <xf numFmtId="0" fontId="908" fillId="0" borderId="1" xfId="0" applyFont="1" applyBorder="1" applyAlignment="1">
      <alignment horizontal="center" vertical="top"/>
    </xf>
    <xf numFmtId="168" fontId="909" fillId="0" borderId="1" xfId="0" applyNumberFormat="1" applyFont="1" applyBorder="1" applyAlignment="1">
      <alignment horizontal="right" vertical="top"/>
    </xf>
    <xf numFmtId="169" fontId="910" fillId="0" borderId="1" xfId="0" applyNumberFormat="1" applyFont="1" applyBorder="1" applyAlignment="1">
      <alignment horizontal="right" vertical="top"/>
    </xf>
    <xf numFmtId="169" fontId="911" fillId="0" borderId="1" xfId="0" applyNumberFormat="1" applyFont="1" applyBorder="1" applyAlignment="1">
      <alignment horizontal="right" vertical="top"/>
    </xf>
    <xf numFmtId="169" fontId="912" fillId="0" borderId="1" xfId="0" applyNumberFormat="1" applyFont="1" applyBorder="1" applyAlignment="1">
      <alignment horizontal="right" vertical="top"/>
    </xf>
    <xf numFmtId="170" fontId="913" fillId="2" borderId="1" xfId="0" applyNumberFormat="1" applyFont="1" applyFill="1" applyBorder="1" applyAlignment="1" applyProtection="1">
      <alignment horizontal="right" vertical="top"/>
      <protection locked="0"/>
    </xf>
    <xf numFmtId="171" fontId="914" fillId="0" borderId="1" xfId="0" applyNumberFormat="1" applyFont="1" applyBorder="1" applyAlignment="1">
      <alignment horizontal="right" vertical="top"/>
    </xf>
    <xf numFmtId="4" fontId="915" fillId="0" borderId="1" xfId="0" applyNumberFormat="1" applyFont="1" applyBorder="1" applyAlignment="1">
      <alignment horizontal="right" vertical="top"/>
    </xf>
    <xf numFmtId="170" fontId="916" fillId="2" borderId="1" xfId="0" applyNumberFormat="1" applyFont="1" applyFill="1" applyBorder="1" applyAlignment="1" applyProtection="1">
      <alignment horizontal="right" vertical="top"/>
      <protection locked="0"/>
    </xf>
    <xf numFmtId="169" fontId="917" fillId="0" borderId="1" xfId="0" applyNumberFormat="1" applyFont="1" applyBorder="1" applyAlignment="1">
      <alignment horizontal="right" vertical="top"/>
    </xf>
    <xf numFmtId="169" fontId="918" fillId="0" borderId="1" xfId="0" applyNumberFormat="1" applyFont="1" applyBorder="1" applyAlignment="1">
      <alignment horizontal="right" vertical="top"/>
    </xf>
    <xf numFmtId="169" fontId="919" fillId="0" borderId="1" xfId="0" applyNumberFormat="1" applyFont="1" applyBorder="1" applyAlignment="1">
      <alignment horizontal="right" vertical="top"/>
    </xf>
    <xf numFmtId="4" fontId="920" fillId="0" borderId="1" xfId="0" applyNumberFormat="1" applyFont="1" applyBorder="1" applyAlignment="1">
      <alignment horizontal="right" vertical="top"/>
    </xf>
    <xf numFmtId="0" fontId="921" fillId="0" borderId="0" xfId="0" applyFont="1"/>
    <xf numFmtId="0" fontId="922" fillId="3" borderId="1" xfId="0" applyFont="1" applyFill="1" applyBorder="1" applyAlignment="1">
      <alignment horizontal="left"/>
    </xf>
    <xf numFmtId="4" fontId="934" fillId="3" borderId="1" xfId="0" applyNumberFormat="1" applyFont="1" applyFill="1" applyBorder="1" applyAlignment="1">
      <alignment horizontal="right"/>
    </xf>
    <xf numFmtId="4" fontId="935" fillId="3" borderId="1" xfId="0" applyNumberFormat="1" applyFont="1" applyFill="1" applyBorder="1" applyAlignment="1">
      <alignment horizontal="right"/>
    </xf>
    <xf numFmtId="4" fontId="936" fillId="3" borderId="1" xfId="0" applyNumberFormat="1" applyFont="1" applyFill="1" applyBorder="1" applyAlignment="1">
      <alignment horizontal="right"/>
    </xf>
    <xf numFmtId="0" fontId="937" fillId="0" borderId="0" xfId="0" applyFont="1"/>
    <xf numFmtId="0" fontId="938" fillId="0" borderId="1" xfId="0" applyFont="1" applyBorder="1" applyAlignment="1">
      <alignment horizontal="left" vertical="top"/>
    </xf>
    <xf numFmtId="0" fontId="939" fillId="0" borderId="1" xfId="0" applyFont="1" applyBorder="1" applyAlignment="1">
      <alignment horizontal="left" vertical="top" wrapText="1"/>
    </xf>
    <xf numFmtId="0" fontId="940" fillId="0" borderId="1" xfId="0" applyFont="1" applyBorder="1" applyAlignment="1">
      <alignment horizontal="center" vertical="top"/>
    </xf>
    <xf numFmtId="168" fontId="941" fillId="0" borderId="1" xfId="0" applyNumberFormat="1" applyFont="1" applyBorder="1" applyAlignment="1">
      <alignment horizontal="right" vertical="top"/>
    </xf>
    <xf numFmtId="169" fontId="942" fillId="0" borderId="1" xfId="0" applyNumberFormat="1" applyFont="1" applyBorder="1" applyAlignment="1">
      <alignment horizontal="right" vertical="top"/>
    </xf>
    <xf numFmtId="169" fontId="943" fillId="0" borderId="1" xfId="0" applyNumberFormat="1" applyFont="1" applyBorder="1" applyAlignment="1">
      <alignment horizontal="right" vertical="top"/>
    </xf>
    <xf numFmtId="169" fontId="944" fillId="0" borderId="1" xfId="0" applyNumberFormat="1" applyFont="1" applyBorder="1" applyAlignment="1">
      <alignment horizontal="right" vertical="top"/>
    </xf>
    <xf numFmtId="170" fontId="945" fillId="2" borderId="1" xfId="0" applyNumberFormat="1" applyFont="1" applyFill="1" applyBorder="1" applyAlignment="1" applyProtection="1">
      <alignment horizontal="right" vertical="top"/>
      <protection locked="0"/>
    </xf>
    <xf numFmtId="171" fontId="946" fillId="0" borderId="1" xfId="0" applyNumberFormat="1" applyFont="1" applyBorder="1" applyAlignment="1">
      <alignment horizontal="right" vertical="top"/>
    </xf>
    <xf numFmtId="4" fontId="947" fillId="0" borderId="1" xfId="0" applyNumberFormat="1" applyFont="1" applyBorder="1" applyAlignment="1">
      <alignment horizontal="right" vertical="top"/>
    </xf>
    <xf numFmtId="170" fontId="948" fillId="2" borderId="1" xfId="0" applyNumberFormat="1" applyFont="1" applyFill="1" applyBorder="1" applyAlignment="1" applyProtection="1">
      <alignment horizontal="right" vertical="top"/>
      <protection locked="0"/>
    </xf>
    <xf numFmtId="169" fontId="949" fillId="0" borderId="1" xfId="0" applyNumberFormat="1" applyFont="1" applyBorder="1" applyAlignment="1">
      <alignment horizontal="right" vertical="top"/>
    </xf>
    <xf numFmtId="169" fontId="950" fillId="0" borderId="1" xfId="0" applyNumberFormat="1" applyFont="1" applyBorder="1" applyAlignment="1">
      <alignment horizontal="right" vertical="top"/>
    </xf>
    <xf numFmtId="169" fontId="951" fillId="0" borderId="1" xfId="0" applyNumberFormat="1" applyFont="1" applyBorder="1" applyAlignment="1">
      <alignment horizontal="right" vertical="top"/>
    </xf>
    <xf numFmtId="4" fontId="952" fillId="0" borderId="1" xfId="0" applyNumberFormat="1" applyFont="1" applyBorder="1" applyAlignment="1">
      <alignment horizontal="right" vertical="top"/>
    </xf>
    <xf numFmtId="0" fontId="953" fillId="0" borderId="0" xfId="0" applyFont="1"/>
    <xf numFmtId="0" fontId="954" fillId="0" borderId="1" xfId="0" applyFont="1" applyBorder="1" applyAlignment="1">
      <alignment horizontal="left" vertical="top"/>
    </xf>
    <xf numFmtId="0" fontId="955" fillId="0" borderId="1" xfId="0" applyFont="1" applyBorder="1" applyAlignment="1">
      <alignment horizontal="left" vertical="top" wrapText="1"/>
    </xf>
    <xf numFmtId="0" fontId="956" fillId="0" borderId="1" xfId="0" applyFont="1" applyBorder="1" applyAlignment="1">
      <alignment horizontal="center" vertical="top"/>
    </xf>
    <xf numFmtId="168" fontId="957" fillId="0" borderId="1" xfId="0" applyNumberFormat="1" applyFont="1" applyBorder="1" applyAlignment="1">
      <alignment horizontal="right" vertical="top"/>
    </xf>
    <xf numFmtId="169" fontId="958" fillId="0" borderId="1" xfId="0" applyNumberFormat="1" applyFont="1" applyBorder="1" applyAlignment="1">
      <alignment horizontal="right" vertical="top"/>
    </xf>
    <xf numFmtId="169" fontId="959" fillId="0" borderId="1" xfId="0" applyNumberFormat="1" applyFont="1" applyBorder="1" applyAlignment="1">
      <alignment horizontal="right" vertical="top"/>
    </xf>
    <xf numFmtId="169" fontId="960" fillId="0" borderId="1" xfId="0" applyNumberFormat="1" applyFont="1" applyBorder="1" applyAlignment="1">
      <alignment horizontal="right" vertical="top"/>
    </xf>
    <xf numFmtId="170" fontId="961" fillId="2" borderId="1" xfId="0" applyNumberFormat="1" applyFont="1" applyFill="1" applyBorder="1" applyAlignment="1" applyProtection="1">
      <alignment horizontal="right" vertical="top"/>
      <protection locked="0"/>
    </xf>
    <xf numFmtId="171" fontId="962" fillId="0" borderId="1" xfId="0" applyNumberFormat="1" applyFont="1" applyBorder="1" applyAlignment="1">
      <alignment horizontal="right" vertical="top"/>
    </xf>
    <xf numFmtId="4" fontId="963" fillId="0" borderId="1" xfId="0" applyNumberFormat="1" applyFont="1" applyBorder="1" applyAlignment="1">
      <alignment horizontal="right" vertical="top"/>
    </xf>
    <xf numFmtId="170" fontId="964" fillId="2" borderId="1" xfId="0" applyNumberFormat="1" applyFont="1" applyFill="1" applyBorder="1" applyAlignment="1" applyProtection="1">
      <alignment horizontal="right" vertical="top"/>
      <protection locked="0"/>
    </xf>
    <xf numFmtId="169" fontId="965" fillId="0" borderId="1" xfId="0" applyNumberFormat="1" applyFont="1" applyBorder="1" applyAlignment="1">
      <alignment horizontal="right" vertical="top"/>
    </xf>
    <xf numFmtId="169" fontId="966" fillId="0" borderId="1" xfId="0" applyNumberFormat="1" applyFont="1" applyBorder="1" applyAlignment="1">
      <alignment horizontal="right" vertical="top"/>
    </xf>
    <xf numFmtId="169" fontId="967" fillId="0" borderId="1" xfId="0" applyNumberFormat="1" applyFont="1" applyBorder="1" applyAlignment="1">
      <alignment horizontal="right" vertical="top"/>
    </xf>
    <xf numFmtId="4" fontId="968" fillId="0" borderId="1" xfId="0" applyNumberFormat="1" applyFont="1" applyBorder="1" applyAlignment="1">
      <alignment horizontal="right" vertical="top"/>
    </xf>
    <xf numFmtId="0" fontId="969" fillId="0" borderId="0" xfId="0" applyFont="1"/>
    <xf numFmtId="0" fontId="970" fillId="3" borderId="1" xfId="0" applyFont="1" applyFill="1" applyBorder="1" applyAlignment="1">
      <alignment horizontal="left"/>
    </xf>
    <xf numFmtId="4" fontId="982" fillId="3" borderId="1" xfId="0" applyNumberFormat="1" applyFont="1" applyFill="1" applyBorder="1" applyAlignment="1">
      <alignment horizontal="right"/>
    </xf>
    <xf numFmtId="4" fontId="983" fillId="3" borderId="1" xfId="0" applyNumberFormat="1" applyFont="1" applyFill="1" applyBorder="1" applyAlignment="1">
      <alignment horizontal="right"/>
    </xf>
    <xf numFmtId="4" fontId="984" fillId="3" borderId="1" xfId="0" applyNumberFormat="1" applyFont="1" applyFill="1" applyBorder="1" applyAlignment="1">
      <alignment horizontal="right"/>
    </xf>
    <xf numFmtId="0" fontId="985" fillId="0" borderId="0" xfId="0" applyFont="1"/>
    <xf numFmtId="0" fontId="986" fillId="0" borderId="1" xfId="0" applyFont="1" applyBorder="1" applyAlignment="1">
      <alignment horizontal="left" vertical="top"/>
    </xf>
    <xf numFmtId="0" fontId="987" fillId="0" borderId="1" xfId="0" applyFont="1" applyBorder="1" applyAlignment="1">
      <alignment horizontal="left" vertical="top" wrapText="1"/>
    </xf>
    <xf numFmtId="0" fontId="988" fillId="0" borderId="1" xfId="0" applyFont="1" applyBorder="1" applyAlignment="1">
      <alignment horizontal="center" vertical="top"/>
    </xf>
    <xf numFmtId="168" fontId="989" fillId="0" borderId="1" xfId="0" applyNumberFormat="1" applyFont="1" applyBorder="1" applyAlignment="1">
      <alignment horizontal="right" vertical="top"/>
    </xf>
    <xf numFmtId="169" fontId="990" fillId="0" borderId="1" xfId="0" applyNumberFormat="1" applyFont="1" applyBorder="1" applyAlignment="1">
      <alignment horizontal="right" vertical="top"/>
    </xf>
    <xf numFmtId="169" fontId="991" fillId="0" borderId="1" xfId="0" applyNumberFormat="1" applyFont="1" applyBorder="1" applyAlignment="1">
      <alignment horizontal="right" vertical="top"/>
    </xf>
    <xf numFmtId="169" fontId="992" fillId="0" borderId="1" xfId="0" applyNumberFormat="1" applyFont="1" applyBorder="1" applyAlignment="1">
      <alignment horizontal="right" vertical="top"/>
    </xf>
    <xf numFmtId="170" fontId="993" fillId="2" borderId="1" xfId="0" applyNumberFormat="1" applyFont="1" applyFill="1" applyBorder="1" applyAlignment="1" applyProtection="1">
      <alignment horizontal="right" vertical="top"/>
      <protection locked="0"/>
    </xf>
    <xf numFmtId="171" fontId="994" fillId="0" borderId="1" xfId="0" applyNumberFormat="1" applyFont="1" applyBorder="1" applyAlignment="1">
      <alignment horizontal="right" vertical="top"/>
    </xf>
    <xf numFmtId="4" fontId="995" fillId="0" borderId="1" xfId="0" applyNumberFormat="1" applyFont="1" applyBorder="1" applyAlignment="1">
      <alignment horizontal="right" vertical="top"/>
    </xf>
    <xf numFmtId="170" fontId="996" fillId="2" borderId="1" xfId="0" applyNumberFormat="1" applyFont="1" applyFill="1" applyBorder="1" applyAlignment="1" applyProtection="1">
      <alignment horizontal="right" vertical="top"/>
      <protection locked="0"/>
    </xf>
    <xf numFmtId="169" fontId="997" fillId="0" borderId="1" xfId="0" applyNumberFormat="1" applyFont="1" applyBorder="1" applyAlignment="1">
      <alignment horizontal="right" vertical="top"/>
    </xf>
    <xf numFmtId="169" fontId="998" fillId="0" borderId="1" xfId="0" applyNumberFormat="1" applyFont="1" applyBorder="1" applyAlignment="1">
      <alignment horizontal="right" vertical="top"/>
    </xf>
    <xf numFmtId="169" fontId="999" fillId="0" borderId="1" xfId="0" applyNumberFormat="1" applyFont="1" applyBorder="1" applyAlignment="1">
      <alignment horizontal="right" vertical="top"/>
    </xf>
    <xf numFmtId="4" fontId="1000" fillId="0" borderId="1" xfId="0" applyNumberFormat="1" applyFont="1" applyBorder="1" applyAlignment="1">
      <alignment horizontal="right" vertical="top"/>
    </xf>
    <xf numFmtId="0" fontId="1001" fillId="0" borderId="0" xfId="0" applyFont="1"/>
    <xf numFmtId="0" fontId="1002" fillId="0" borderId="1" xfId="0" applyFont="1" applyBorder="1" applyAlignment="1">
      <alignment horizontal="left" vertical="top"/>
    </xf>
    <xf numFmtId="0" fontId="1003" fillId="0" borderId="1" xfId="0" applyFont="1" applyBorder="1" applyAlignment="1">
      <alignment horizontal="left" vertical="top" wrapText="1"/>
    </xf>
    <xf numFmtId="0" fontId="1004" fillId="0" borderId="1" xfId="0" applyFont="1" applyBorder="1" applyAlignment="1">
      <alignment horizontal="center" vertical="top"/>
    </xf>
    <xf numFmtId="168" fontId="1005" fillId="0" borderId="1" xfId="0" applyNumberFormat="1" applyFont="1" applyBorder="1" applyAlignment="1">
      <alignment horizontal="right" vertical="top"/>
    </xf>
    <xf numFmtId="169" fontId="1006" fillId="0" borderId="1" xfId="0" applyNumberFormat="1" applyFont="1" applyBorder="1" applyAlignment="1">
      <alignment horizontal="right" vertical="top"/>
    </xf>
    <xf numFmtId="169" fontId="1007" fillId="0" borderId="1" xfId="0" applyNumberFormat="1" applyFont="1" applyBorder="1" applyAlignment="1">
      <alignment horizontal="right" vertical="top"/>
    </xf>
    <xf numFmtId="169" fontId="1008" fillId="0" borderId="1" xfId="0" applyNumberFormat="1" applyFont="1" applyBorder="1" applyAlignment="1">
      <alignment horizontal="right" vertical="top"/>
    </xf>
    <xf numFmtId="170" fontId="1009" fillId="2" borderId="1" xfId="0" applyNumberFormat="1" applyFont="1" applyFill="1" applyBorder="1" applyAlignment="1" applyProtection="1">
      <alignment horizontal="right" vertical="top"/>
      <protection locked="0"/>
    </xf>
    <xf numFmtId="171" fontId="1010" fillId="0" borderId="1" xfId="0" applyNumberFormat="1" applyFont="1" applyBorder="1" applyAlignment="1">
      <alignment horizontal="right" vertical="top"/>
    </xf>
    <xf numFmtId="4" fontId="1011" fillId="0" borderId="1" xfId="0" applyNumberFormat="1" applyFont="1" applyBorder="1" applyAlignment="1">
      <alignment horizontal="right" vertical="top"/>
    </xf>
    <xf numFmtId="170" fontId="1012" fillId="2" borderId="1" xfId="0" applyNumberFormat="1" applyFont="1" applyFill="1" applyBorder="1" applyAlignment="1" applyProtection="1">
      <alignment horizontal="right" vertical="top"/>
      <protection locked="0"/>
    </xf>
    <xf numFmtId="169" fontId="1013" fillId="0" borderId="1" xfId="0" applyNumberFormat="1" applyFont="1" applyBorder="1" applyAlignment="1">
      <alignment horizontal="right" vertical="top"/>
    </xf>
    <xf numFmtId="169" fontId="1014" fillId="0" borderId="1" xfId="0" applyNumberFormat="1" applyFont="1" applyBorder="1" applyAlignment="1">
      <alignment horizontal="right" vertical="top"/>
    </xf>
    <xf numFmtId="169" fontId="1015" fillId="0" borderId="1" xfId="0" applyNumberFormat="1" applyFont="1" applyBorder="1" applyAlignment="1">
      <alignment horizontal="right" vertical="top"/>
    </xf>
    <xf numFmtId="4" fontId="1016" fillId="0" borderId="1" xfId="0" applyNumberFormat="1" applyFont="1" applyBorder="1" applyAlignment="1">
      <alignment horizontal="right" vertical="top"/>
    </xf>
    <xf numFmtId="0" fontId="1017" fillId="0" borderId="0" xfId="0" applyFont="1"/>
    <xf numFmtId="0" fontId="1018" fillId="0" borderId="1" xfId="0" applyFont="1" applyBorder="1" applyAlignment="1">
      <alignment horizontal="left" vertical="top"/>
    </xf>
    <xf numFmtId="0" fontId="1019" fillId="0" borderId="1" xfId="0" applyFont="1" applyBorder="1" applyAlignment="1">
      <alignment horizontal="left" vertical="top" wrapText="1"/>
    </xf>
    <xf numFmtId="0" fontId="1020" fillId="0" borderId="1" xfId="0" applyFont="1" applyBorder="1" applyAlignment="1">
      <alignment horizontal="center" vertical="top"/>
    </xf>
    <xf numFmtId="168" fontId="1021" fillId="0" borderId="1" xfId="0" applyNumberFormat="1" applyFont="1" applyBorder="1" applyAlignment="1">
      <alignment horizontal="right" vertical="top"/>
    </xf>
    <xf numFmtId="169" fontId="1022" fillId="0" borderId="1" xfId="0" applyNumberFormat="1" applyFont="1" applyBorder="1" applyAlignment="1">
      <alignment horizontal="right" vertical="top"/>
    </xf>
    <xf numFmtId="169" fontId="1023" fillId="0" borderId="1" xfId="0" applyNumberFormat="1" applyFont="1" applyBorder="1" applyAlignment="1">
      <alignment horizontal="right" vertical="top"/>
    </xf>
    <xf numFmtId="169" fontId="1024" fillId="0" borderId="1" xfId="0" applyNumberFormat="1" applyFont="1" applyBorder="1" applyAlignment="1">
      <alignment horizontal="right" vertical="top"/>
    </xf>
    <xf numFmtId="170" fontId="1025" fillId="2" borderId="1" xfId="0" applyNumberFormat="1" applyFont="1" applyFill="1" applyBorder="1" applyAlignment="1" applyProtection="1">
      <alignment horizontal="right" vertical="top"/>
      <protection locked="0"/>
    </xf>
    <xf numFmtId="171" fontId="1026" fillId="0" borderId="1" xfId="0" applyNumberFormat="1" applyFont="1" applyBorder="1" applyAlignment="1">
      <alignment horizontal="right" vertical="top"/>
    </xf>
    <xf numFmtId="4" fontId="1027" fillId="0" borderId="1" xfId="0" applyNumberFormat="1" applyFont="1" applyBorder="1" applyAlignment="1">
      <alignment horizontal="right" vertical="top"/>
    </xf>
    <xf numFmtId="170" fontId="1028" fillId="2" borderId="1" xfId="0" applyNumberFormat="1" applyFont="1" applyFill="1" applyBorder="1" applyAlignment="1" applyProtection="1">
      <alignment horizontal="right" vertical="top"/>
      <protection locked="0"/>
    </xf>
    <xf numFmtId="169" fontId="1029" fillId="0" borderId="1" xfId="0" applyNumberFormat="1" applyFont="1" applyBorder="1" applyAlignment="1">
      <alignment horizontal="right" vertical="top"/>
    </xf>
    <xf numFmtId="169" fontId="1030" fillId="0" borderId="1" xfId="0" applyNumberFormat="1" applyFont="1" applyBorder="1" applyAlignment="1">
      <alignment horizontal="right" vertical="top"/>
    </xf>
    <xf numFmtId="169" fontId="1031" fillId="0" borderId="1" xfId="0" applyNumberFormat="1" applyFont="1" applyBorder="1" applyAlignment="1">
      <alignment horizontal="right" vertical="top"/>
    </xf>
    <xf numFmtId="4" fontId="1032" fillId="0" borderId="1" xfId="0" applyNumberFormat="1" applyFont="1" applyBorder="1" applyAlignment="1">
      <alignment horizontal="right" vertical="top"/>
    </xf>
    <xf numFmtId="0" fontId="1033" fillId="0" borderId="0" xfId="0" applyFont="1"/>
    <xf numFmtId="0" fontId="1034" fillId="0" borderId="1" xfId="0" applyFont="1" applyBorder="1" applyAlignment="1">
      <alignment horizontal="left" vertical="top"/>
    </xf>
    <xf numFmtId="0" fontId="1035" fillId="0" borderId="1" xfId="0" applyFont="1" applyBorder="1" applyAlignment="1">
      <alignment horizontal="left" vertical="top" wrapText="1"/>
    </xf>
    <xf numFmtId="0" fontId="1036" fillId="0" borderId="1" xfId="0" applyFont="1" applyBorder="1" applyAlignment="1">
      <alignment horizontal="center" vertical="top"/>
    </xf>
    <xf numFmtId="168" fontId="1037" fillId="0" borderId="1" xfId="0" applyNumberFormat="1" applyFont="1" applyBorder="1" applyAlignment="1">
      <alignment horizontal="right" vertical="top"/>
    </xf>
    <xf numFmtId="169" fontId="1038" fillId="0" borderId="1" xfId="0" applyNumberFormat="1" applyFont="1" applyBorder="1" applyAlignment="1">
      <alignment horizontal="right" vertical="top"/>
    </xf>
    <xf numFmtId="169" fontId="1039" fillId="0" borderId="1" xfId="0" applyNumberFormat="1" applyFont="1" applyBorder="1" applyAlignment="1">
      <alignment horizontal="right" vertical="top"/>
    </xf>
    <xf numFmtId="169" fontId="1040" fillId="0" borderId="1" xfId="0" applyNumberFormat="1" applyFont="1" applyBorder="1" applyAlignment="1">
      <alignment horizontal="right" vertical="top"/>
    </xf>
    <xf numFmtId="170" fontId="1041" fillId="2" borderId="1" xfId="0" applyNumberFormat="1" applyFont="1" applyFill="1" applyBorder="1" applyAlignment="1" applyProtection="1">
      <alignment horizontal="right" vertical="top"/>
      <protection locked="0"/>
    </xf>
    <xf numFmtId="171" fontId="1042" fillId="0" borderId="1" xfId="0" applyNumberFormat="1" applyFont="1" applyBorder="1" applyAlignment="1">
      <alignment horizontal="right" vertical="top"/>
    </xf>
    <xf numFmtId="4" fontId="1043" fillId="0" borderId="1" xfId="0" applyNumberFormat="1" applyFont="1" applyBorder="1" applyAlignment="1">
      <alignment horizontal="right" vertical="top"/>
    </xf>
    <xf numFmtId="170" fontId="1044" fillId="2" borderId="1" xfId="0" applyNumberFormat="1" applyFont="1" applyFill="1" applyBorder="1" applyAlignment="1" applyProtection="1">
      <alignment horizontal="right" vertical="top"/>
      <protection locked="0"/>
    </xf>
    <xf numFmtId="169" fontId="1045" fillId="0" borderId="1" xfId="0" applyNumberFormat="1" applyFont="1" applyBorder="1" applyAlignment="1">
      <alignment horizontal="right" vertical="top"/>
    </xf>
    <xf numFmtId="169" fontId="1046" fillId="0" borderId="1" xfId="0" applyNumberFormat="1" applyFont="1" applyBorder="1" applyAlignment="1">
      <alignment horizontal="right" vertical="top"/>
    </xf>
    <xf numFmtId="169" fontId="1047" fillId="0" borderId="1" xfId="0" applyNumberFormat="1" applyFont="1" applyBorder="1" applyAlignment="1">
      <alignment horizontal="right" vertical="top"/>
    </xf>
    <xf numFmtId="4" fontId="1048" fillId="0" borderId="1" xfId="0" applyNumberFormat="1" applyFont="1" applyBorder="1" applyAlignment="1">
      <alignment horizontal="right" vertical="top"/>
    </xf>
    <xf numFmtId="0" fontId="1049" fillId="0" borderId="0" xfId="0" applyFont="1"/>
    <xf numFmtId="0" fontId="1050" fillId="0" borderId="1" xfId="0" applyFont="1" applyBorder="1" applyAlignment="1">
      <alignment horizontal="left" vertical="top"/>
    </xf>
    <xf numFmtId="0" fontId="1051" fillId="0" borderId="1" xfId="0" applyFont="1" applyBorder="1" applyAlignment="1">
      <alignment horizontal="left" vertical="top" wrapText="1"/>
    </xf>
    <xf numFmtId="0" fontId="1052" fillId="0" borderId="1" xfId="0" applyFont="1" applyBorder="1" applyAlignment="1">
      <alignment horizontal="center" vertical="top"/>
    </xf>
    <xf numFmtId="168" fontId="1053" fillId="0" borderId="1" xfId="0" applyNumberFormat="1" applyFont="1" applyBorder="1" applyAlignment="1">
      <alignment horizontal="right" vertical="top"/>
    </xf>
    <xf numFmtId="169" fontId="1054" fillId="0" borderId="1" xfId="0" applyNumberFormat="1" applyFont="1" applyBorder="1" applyAlignment="1">
      <alignment horizontal="right" vertical="top"/>
    </xf>
    <xf numFmtId="169" fontId="1055" fillId="0" borderId="1" xfId="0" applyNumberFormat="1" applyFont="1" applyBorder="1" applyAlignment="1">
      <alignment horizontal="right" vertical="top"/>
    </xf>
    <xf numFmtId="169" fontId="1056" fillId="0" borderId="1" xfId="0" applyNumberFormat="1" applyFont="1" applyBorder="1" applyAlignment="1">
      <alignment horizontal="right" vertical="top"/>
    </xf>
    <xf numFmtId="170" fontId="1057" fillId="2" borderId="1" xfId="0" applyNumberFormat="1" applyFont="1" applyFill="1" applyBorder="1" applyAlignment="1" applyProtection="1">
      <alignment horizontal="right" vertical="top"/>
      <protection locked="0"/>
    </xf>
    <xf numFmtId="171" fontId="1058" fillId="0" borderId="1" xfId="0" applyNumberFormat="1" applyFont="1" applyBorder="1" applyAlignment="1">
      <alignment horizontal="right" vertical="top"/>
    </xf>
    <xf numFmtId="4" fontId="1059" fillId="0" borderId="1" xfId="0" applyNumberFormat="1" applyFont="1" applyBorder="1" applyAlignment="1">
      <alignment horizontal="right" vertical="top"/>
    </xf>
    <xf numFmtId="170" fontId="1060" fillId="2" borderId="1" xfId="0" applyNumberFormat="1" applyFont="1" applyFill="1" applyBorder="1" applyAlignment="1" applyProtection="1">
      <alignment horizontal="right" vertical="top"/>
      <protection locked="0"/>
    </xf>
    <xf numFmtId="169" fontId="1061" fillId="0" borderId="1" xfId="0" applyNumberFormat="1" applyFont="1" applyBorder="1" applyAlignment="1">
      <alignment horizontal="right" vertical="top"/>
    </xf>
    <xf numFmtId="169" fontId="1062" fillId="0" borderId="1" xfId="0" applyNumberFormat="1" applyFont="1" applyBorder="1" applyAlignment="1">
      <alignment horizontal="right" vertical="top"/>
    </xf>
    <xf numFmtId="169" fontId="1063" fillId="0" borderId="1" xfId="0" applyNumberFormat="1" applyFont="1" applyBorder="1" applyAlignment="1">
      <alignment horizontal="right" vertical="top"/>
    </xf>
    <xf numFmtId="4" fontId="1064" fillId="0" borderId="1" xfId="0" applyNumberFormat="1" applyFont="1" applyBorder="1" applyAlignment="1">
      <alignment horizontal="right" vertical="top"/>
    </xf>
    <xf numFmtId="0" fontId="1065" fillId="0" borderId="0" xfId="0" applyFont="1"/>
    <xf numFmtId="0" fontId="1066" fillId="0" borderId="1" xfId="0" applyFont="1" applyBorder="1" applyAlignment="1">
      <alignment horizontal="left" vertical="top"/>
    </xf>
    <xf numFmtId="0" fontId="1067" fillId="0" borderId="1" xfId="0" applyFont="1" applyBorder="1" applyAlignment="1">
      <alignment horizontal="left" vertical="top" wrapText="1"/>
    </xf>
    <xf numFmtId="0" fontId="1068" fillId="0" borderId="1" xfId="0" applyFont="1" applyBorder="1" applyAlignment="1">
      <alignment horizontal="center" vertical="top"/>
    </xf>
    <xf numFmtId="168" fontId="1069" fillId="0" borderId="1" xfId="0" applyNumberFormat="1" applyFont="1" applyBorder="1" applyAlignment="1">
      <alignment horizontal="right" vertical="top"/>
    </xf>
    <xf numFmtId="169" fontId="1070" fillId="0" borderId="1" xfId="0" applyNumberFormat="1" applyFont="1" applyBorder="1" applyAlignment="1">
      <alignment horizontal="right" vertical="top"/>
    </xf>
    <xf numFmtId="169" fontId="1071" fillId="0" borderId="1" xfId="0" applyNumberFormat="1" applyFont="1" applyBorder="1" applyAlignment="1">
      <alignment horizontal="right" vertical="top"/>
    </xf>
    <xf numFmtId="169" fontId="1072" fillId="0" borderId="1" xfId="0" applyNumberFormat="1" applyFont="1" applyBorder="1" applyAlignment="1">
      <alignment horizontal="right" vertical="top"/>
    </xf>
    <xf numFmtId="170" fontId="1073" fillId="2" borderId="1" xfId="0" applyNumberFormat="1" applyFont="1" applyFill="1" applyBorder="1" applyAlignment="1" applyProtection="1">
      <alignment horizontal="right" vertical="top"/>
      <protection locked="0"/>
    </xf>
    <xf numFmtId="171" fontId="1074" fillId="0" borderId="1" xfId="0" applyNumberFormat="1" applyFont="1" applyBorder="1" applyAlignment="1">
      <alignment horizontal="right" vertical="top"/>
    </xf>
    <xf numFmtId="4" fontId="1075" fillId="0" borderId="1" xfId="0" applyNumberFormat="1" applyFont="1" applyBorder="1" applyAlignment="1">
      <alignment horizontal="right" vertical="top"/>
    </xf>
    <xf numFmtId="170" fontId="1076" fillId="2" borderId="1" xfId="0" applyNumberFormat="1" applyFont="1" applyFill="1" applyBorder="1" applyAlignment="1" applyProtection="1">
      <alignment horizontal="right" vertical="top"/>
      <protection locked="0"/>
    </xf>
    <xf numFmtId="169" fontId="1077" fillId="0" borderId="1" xfId="0" applyNumberFormat="1" applyFont="1" applyBorder="1" applyAlignment="1">
      <alignment horizontal="right" vertical="top"/>
    </xf>
    <xf numFmtId="169" fontId="1078" fillId="0" borderId="1" xfId="0" applyNumberFormat="1" applyFont="1" applyBorder="1" applyAlignment="1">
      <alignment horizontal="right" vertical="top"/>
    </xf>
    <xf numFmtId="169" fontId="1079" fillId="0" borderId="1" xfId="0" applyNumberFormat="1" applyFont="1" applyBorder="1" applyAlignment="1">
      <alignment horizontal="right" vertical="top"/>
    </xf>
    <xf numFmtId="4" fontId="1080" fillId="0" borderId="1" xfId="0" applyNumberFormat="1" applyFont="1" applyBorder="1" applyAlignment="1">
      <alignment horizontal="right" vertical="top"/>
    </xf>
    <xf numFmtId="0" fontId="1081" fillId="0" borderId="0" xfId="0" applyFont="1"/>
    <xf numFmtId="0" fontId="1082" fillId="0" borderId="1" xfId="0" applyFont="1" applyBorder="1" applyAlignment="1">
      <alignment horizontal="left" vertical="top"/>
    </xf>
    <xf numFmtId="0" fontId="1083" fillId="0" borderId="1" xfId="0" applyFont="1" applyBorder="1" applyAlignment="1">
      <alignment horizontal="left" vertical="top" wrapText="1"/>
    </xf>
    <xf numFmtId="0" fontId="1084" fillId="0" borderId="1" xfId="0" applyFont="1" applyBorder="1" applyAlignment="1">
      <alignment horizontal="center" vertical="top"/>
    </xf>
    <xf numFmtId="168" fontId="1085" fillId="0" borderId="1" xfId="0" applyNumberFormat="1" applyFont="1" applyBorder="1" applyAlignment="1">
      <alignment horizontal="right" vertical="top"/>
    </xf>
    <xf numFmtId="169" fontId="1086" fillId="0" borderId="1" xfId="0" applyNumberFormat="1" applyFont="1" applyBorder="1" applyAlignment="1">
      <alignment horizontal="right" vertical="top"/>
    </xf>
    <xf numFmtId="169" fontId="1087" fillId="0" borderId="1" xfId="0" applyNumberFormat="1" applyFont="1" applyBorder="1" applyAlignment="1">
      <alignment horizontal="right" vertical="top"/>
    </xf>
    <xf numFmtId="169" fontId="1088" fillId="0" borderId="1" xfId="0" applyNumberFormat="1" applyFont="1" applyBorder="1" applyAlignment="1">
      <alignment horizontal="right" vertical="top"/>
    </xf>
    <xf numFmtId="170" fontId="1089" fillId="2" borderId="1" xfId="0" applyNumberFormat="1" applyFont="1" applyFill="1" applyBorder="1" applyAlignment="1" applyProtection="1">
      <alignment horizontal="right" vertical="top"/>
      <protection locked="0"/>
    </xf>
    <xf numFmtId="171" fontId="1090" fillId="0" borderId="1" xfId="0" applyNumberFormat="1" applyFont="1" applyBorder="1" applyAlignment="1">
      <alignment horizontal="right" vertical="top"/>
    </xf>
    <xf numFmtId="4" fontId="1091" fillId="0" borderId="1" xfId="0" applyNumberFormat="1" applyFont="1" applyBorder="1" applyAlignment="1">
      <alignment horizontal="right" vertical="top"/>
    </xf>
    <xf numFmtId="170" fontId="1092" fillId="2" borderId="1" xfId="0" applyNumberFormat="1" applyFont="1" applyFill="1" applyBorder="1" applyAlignment="1" applyProtection="1">
      <alignment horizontal="right" vertical="top"/>
      <protection locked="0"/>
    </xf>
    <xf numFmtId="169" fontId="1093" fillId="0" borderId="1" xfId="0" applyNumberFormat="1" applyFont="1" applyBorder="1" applyAlignment="1">
      <alignment horizontal="right" vertical="top"/>
    </xf>
    <xf numFmtId="169" fontId="1094" fillId="0" borderId="1" xfId="0" applyNumberFormat="1" applyFont="1" applyBorder="1" applyAlignment="1">
      <alignment horizontal="right" vertical="top"/>
    </xf>
    <xf numFmtId="169" fontId="1095" fillId="0" borderId="1" xfId="0" applyNumberFormat="1" applyFont="1" applyBorder="1" applyAlignment="1">
      <alignment horizontal="right" vertical="top"/>
    </xf>
    <xf numFmtId="4" fontId="1096" fillId="0" borderId="1" xfId="0" applyNumberFormat="1" applyFont="1" applyBorder="1" applyAlignment="1">
      <alignment horizontal="right" vertical="top"/>
    </xf>
    <xf numFmtId="0" fontId="1097" fillId="0" borderId="0" xfId="0" applyFont="1"/>
    <xf numFmtId="0" fontId="1098" fillId="0" borderId="1" xfId="0" applyFont="1" applyBorder="1" applyAlignment="1">
      <alignment horizontal="left" vertical="top"/>
    </xf>
    <xf numFmtId="0" fontId="1099" fillId="0" borderId="1" xfId="0" applyFont="1" applyBorder="1" applyAlignment="1">
      <alignment horizontal="left" vertical="top" wrapText="1"/>
    </xf>
    <xf numFmtId="0" fontId="1100" fillId="0" borderId="1" xfId="0" applyFont="1" applyBorder="1" applyAlignment="1">
      <alignment horizontal="center" vertical="top"/>
    </xf>
    <xf numFmtId="168" fontId="1101" fillId="0" borderId="1" xfId="0" applyNumberFormat="1" applyFont="1" applyBorder="1" applyAlignment="1">
      <alignment horizontal="right" vertical="top"/>
    </xf>
    <xf numFmtId="169" fontId="1102" fillId="0" borderId="1" xfId="0" applyNumberFormat="1" applyFont="1" applyBorder="1" applyAlignment="1">
      <alignment horizontal="right" vertical="top"/>
    </xf>
    <xf numFmtId="169" fontId="1103" fillId="0" borderId="1" xfId="0" applyNumberFormat="1" applyFont="1" applyBorder="1" applyAlignment="1">
      <alignment horizontal="right" vertical="top"/>
    </xf>
    <xf numFmtId="169" fontId="1104" fillId="0" borderId="1" xfId="0" applyNumberFormat="1" applyFont="1" applyBorder="1" applyAlignment="1">
      <alignment horizontal="right" vertical="top"/>
    </xf>
    <xf numFmtId="170" fontId="1105" fillId="2" borderId="1" xfId="0" applyNumberFormat="1" applyFont="1" applyFill="1" applyBorder="1" applyAlignment="1" applyProtection="1">
      <alignment horizontal="right" vertical="top"/>
      <protection locked="0"/>
    </xf>
    <xf numFmtId="171" fontId="1106" fillId="0" borderId="1" xfId="0" applyNumberFormat="1" applyFont="1" applyBorder="1" applyAlignment="1">
      <alignment horizontal="right" vertical="top"/>
    </xf>
    <xf numFmtId="4" fontId="1107" fillId="0" borderId="1" xfId="0" applyNumberFormat="1" applyFont="1" applyBorder="1" applyAlignment="1">
      <alignment horizontal="right" vertical="top"/>
    </xf>
    <xf numFmtId="170" fontId="1108" fillId="2" borderId="1" xfId="0" applyNumberFormat="1" applyFont="1" applyFill="1" applyBorder="1" applyAlignment="1" applyProtection="1">
      <alignment horizontal="right" vertical="top"/>
      <protection locked="0"/>
    </xf>
    <xf numFmtId="169" fontId="1109" fillId="0" borderId="1" xfId="0" applyNumberFormat="1" applyFont="1" applyBorder="1" applyAlignment="1">
      <alignment horizontal="right" vertical="top"/>
    </xf>
    <xf numFmtId="169" fontId="1110" fillId="0" borderId="1" xfId="0" applyNumberFormat="1" applyFont="1" applyBorder="1" applyAlignment="1">
      <alignment horizontal="right" vertical="top"/>
    </xf>
    <xf numFmtId="169" fontId="1111" fillId="0" borderId="1" xfId="0" applyNumberFormat="1" applyFont="1" applyBorder="1" applyAlignment="1">
      <alignment horizontal="right" vertical="top"/>
    </xf>
    <xf numFmtId="4" fontId="1112" fillId="0" borderId="1" xfId="0" applyNumberFormat="1" applyFont="1" applyBorder="1" applyAlignment="1">
      <alignment horizontal="right" vertical="top"/>
    </xf>
    <xf numFmtId="0" fontId="1113" fillId="0" borderId="0" xfId="0" applyFont="1"/>
    <xf numFmtId="0" fontId="1114" fillId="3" borderId="1" xfId="0" applyFont="1" applyFill="1" applyBorder="1" applyAlignment="1">
      <alignment horizontal="left"/>
    </xf>
    <xf numFmtId="4" fontId="1126" fillId="3" borderId="1" xfId="0" applyNumberFormat="1" applyFont="1" applyFill="1" applyBorder="1" applyAlignment="1">
      <alignment horizontal="right"/>
    </xf>
    <xf numFmtId="4" fontId="1127" fillId="3" borderId="1" xfId="0" applyNumberFormat="1" applyFont="1" applyFill="1" applyBorder="1" applyAlignment="1">
      <alignment horizontal="right"/>
    </xf>
    <xf numFmtId="4" fontId="1128" fillId="3" borderId="1" xfId="0" applyNumberFormat="1" applyFont="1" applyFill="1" applyBorder="1" applyAlignment="1">
      <alignment horizontal="right"/>
    </xf>
    <xf numFmtId="0" fontId="1129" fillId="0" borderId="0" xfId="0" applyFont="1"/>
    <xf numFmtId="0" fontId="1130" fillId="0" borderId="1" xfId="0" applyFont="1" applyBorder="1" applyAlignment="1">
      <alignment horizontal="left" vertical="top"/>
    </xf>
    <xf numFmtId="0" fontId="1131" fillId="0" borderId="1" xfId="0" applyFont="1" applyBorder="1" applyAlignment="1">
      <alignment horizontal="left" vertical="top" wrapText="1"/>
    </xf>
    <xf numFmtId="0" fontId="1132" fillId="0" borderId="1" xfId="0" applyFont="1" applyBorder="1" applyAlignment="1">
      <alignment horizontal="center" vertical="top"/>
    </xf>
    <xf numFmtId="168" fontId="1133" fillId="0" borderId="1" xfId="0" applyNumberFormat="1" applyFont="1" applyBorder="1" applyAlignment="1">
      <alignment horizontal="right" vertical="top"/>
    </xf>
    <xf numFmtId="169" fontId="1134" fillId="0" borderId="1" xfId="0" applyNumberFormat="1" applyFont="1" applyBorder="1" applyAlignment="1">
      <alignment horizontal="right" vertical="top"/>
    </xf>
    <xf numFmtId="169" fontId="1135" fillId="0" borderId="1" xfId="0" applyNumberFormat="1" applyFont="1" applyBorder="1" applyAlignment="1">
      <alignment horizontal="right" vertical="top"/>
    </xf>
    <xf numFmtId="169" fontId="1136" fillId="0" borderId="1" xfId="0" applyNumberFormat="1" applyFont="1" applyBorder="1" applyAlignment="1">
      <alignment horizontal="right" vertical="top"/>
    </xf>
    <xf numFmtId="170" fontId="1137" fillId="2" borderId="1" xfId="0" applyNumberFormat="1" applyFont="1" applyFill="1" applyBorder="1" applyAlignment="1" applyProtection="1">
      <alignment horizontal="right" vertical="top"/>
      <protection locked="0"/>
    </xf>
    <xf numFmtId="171" fontId="1138" fillId="0" borderId="1" xfId="0" applyNumberFormat="1" applyFont="1" applyBorder="1" applyAlignment="1">
      <alignment horizontal="right" vertical="top"/>
    </xf>
    <xf numFmtId="4" fontId="1139" fillId="0" borderId="1" xfId="0" applyNumberFormat="1" applyFont="1" applyBorder="1" applyAlignment="1">
      <alignment horizontal="right" vertical="top"/>
    </xf>
    <xf numFmtId="170" fontId="1140" fillId="2" borderId="1" xfId="0" applyNumberFormat="1" applyFont="1" applyFill="1" applyBorder="1" applyAlignment="1" applyProtection="1">
      <alignment horizontal="right" vertical="top"/>
      <protection locked="0"/>
    </xf>
    <xf numFmtId="169" fontId="1141" fillId="0" borderId="1" xfId="0" applyNumberFormat="1" applyFont="1" applyBorder="1" applyAlignment="1">
      <alignment horizontal="right" vertical="top"/>
    </xf>
    <xf numFmtId="169" fontId="1142" fillId="0" borderId="1" xfId="0" applyNumberFormat="1" applyFont="1" applyBorder="1" applyAlignment="1">
      <alignment horizontal="right" vertical="top"/>
    </xf>
    <xf numFmtId="169" fontId="1143" fillId="0" borderId="1" xfId="0" applyNumberFormat="1" applyFont="1" applyBorder="1" applyAlignment="1">
      <alignment horizontal="right" vertical="top"/>
    </xf>
    <xf numFmtId="4" fontId="1144" fillId="0" borderId="1" xfId="0" applyNumberFormat="1" applyFont="1" applyBorder="1" applyAlignment="1">
      <alignment horizontal="right" vertical="top"/>
    </xf>
    <xf numFmtId="0" fontId="1145" fillId="0" borderId="0" xfId="0" applyFont="1"/>
    <xf numFmtId="0" fontId="1146" fillId="0" borderId="1" xfId="0" applyFont="1" applyBorder="1" applyAlignment="1">
      <alignment horizontal="left" vertical="top"/>
    </xf>
    <xf numFmtId="0" fontId="1147" fillId="0" borderId="1" xfId="0" applyFont="1" applyBorder="1" applyAlignment="1">
      <alignment horizontal="left" vertical="top" wrapText="1"/>
    </xf>
    <xf numFmtId="0" fontId="1148" fillId="0" borderId="1" xfId="0" applyFont="1" applyBorder="1" applyAlignment="1">
      <alignment horizontal="center" vertical="top"/>
    </xf>
    <xf numFmtId="168" fontId="1149" fillId="0" borderId="1" xfId="0" applyNumberFormat="1" applyFont="1" applyBorder="1" applyAlignment="1">
      <alignment horizontal="right" vertical="top"/>
    </xf>
    <xf numFmtId="169" fontId="1150" fillId="0" borderId="1" xfId="0" applyNumberFormat="1" applyFont="1" applyBorder="1" applyAlignment="1">
      <alignment horizontal="right" vertical="top"/>
    </xf>
    <xf numFmtId="169" fontId="1151" fillId="0" borderId="1" xfId="0" applyNumberFormat="1" applyFont="1" applyBorder="1" applyAlignment="1">
      <alignment horizontal="right" vertical="top"/>
    </xf>
    <xf numFmtId="169" fontId="1152" fillId="0" borderId="1" xfId="0" applyNumberFormat="1" applyFont="1" applyBorder="1" applyAlignment="1">
      <alignment horizontal="right" vertical="top"/>
    </xf>
    <xf numFmtId="170" fontId="1153" fillId="2" borderId="1" xfId="0" applyNumberFormat="1" applyFont="1" applyFill="1" applyBorder="1" applyAlignment="1" applyProtection="1">
      <alignment horizontal="right" vertical="top"/>
      <protection locked="0"/>
    </xf>
    <xf numFmtId="171" fontId="1154" fillId="0" borderId="1" xfId="0" applyNumberFormat="1" applyFont="1" applyBorder="1" applyAlignment="1">
      <alignment horizontal="right" vertical="top"/>
    </xf>
    <xf numFmtId="4" fontId="1155" fillId="0" borderId="1" xfId="0" applyNumberFormat="1" applyFont="1" applyBorder="1" applyAlignment="1">
      <alignment horizontal="right" vertical="top"/>
    </xf>
    <xf numFmtId="170" fontId="1156" fillId="2" borderId="1" xfId="0" applyNumberFormat="1" applyFont="1" applyFill="1" applyBorder="1" applyAlignment="1" applyProtection="1">
      <alignment horizontal="right" vertical="top"/>
      <protection locked="0"/>
    </xf>
    <xf numFmtId="169" fontId="1157" fillId="0" borderId="1" xfId="0" applyNumberFormat="1" applyFont="1" applyBorder="1" applyAlignment="1">
      <alignment horizontal="right" vertical="top"/>
    </xf>
    <xf numFmtId="169" fontId="1158" fillId="0" borderId="1" xfId="0" applyNumberFormat="1" applyFont="1" applyBorder="1" applyAlignment="1">
      <alignment horizontal="right" vertical="top"/>
    </xf>
    <xf numFmtId="169" fontId="1159" fillId="0" borderId="1" xfId="0" applyNumberFormat="1" applyFont="1" applyBorder="1" applyAlignment="1">
      <alignment horizontal="right" vertical="top"/>
    </xf>
    <xf numFmtId="4" fontId="1160" fillId="0" borderId="1" xfId="0" applyNumberFormat="1" applyFont="1" applyBorder="1" applyAlignment="1">
      <alignment horizontal="right" vertical="top"/>
    </xf>
    <xf numFmtId="0" fontId="1161" fillId="0" borderId="0" xfId="0" applyFont="1"/>
    <xf numFmtId="0" fontId="1162" fillId="0" borderId="1" xfId="0" applyFont="1" applyBorder="1" applyAlignment="1">
      <alignment horizontal="left" vertical="top"/>
    </xf>
    <xf numFmtId="0" fontId="1163" fillId="0" borderId="1" xfId="0" applyFont="1" applyBorder="1" applyAlignment="1">
      <alignment horizontal="left" vertical="top" wrapText="1"/>
    </xf>
    <xf numFmtId="0" fontId="1164" fillId="0" borderId="1" xfId="0" applyFont="1" applyBorder="1" applyAlignment="1">
      <alignment horizontal="center" vertical="top"/>
    </xf>
    <xf numFmtId="168" fontId="1165" fillId="0" borderId="1" xfId="0" applyNumberFormat="1" applyFont="1" applyBorder="1" applyAlignment="1">
      <alignment horizontal="right" vertical="top"/>
    </xf>
    <xf numFmtId="169" fontId="1166" fillId="0" borderId="1" xfId="0" applyNumberFormat="1" applyFont="1" applyBorder="1" applyAlignment="1">
      <alignment horizontal="right" vertical="top"/>
    </xf>
    <xf numFmtId="169" fontId="1167" fillId="0" borderId="1" xfId="0" applyNumberFormat="1" applyFont="1" applyBorder="1" applyAlignment="1">
      <alignment horizontal="right" vertical="top"/>
    </xf>
    <xf numFmtId="169" fontId="1168" fillId="0" borderId="1" xfId="0" applyNumberFormat="1" applyFont="1" applyBorder="1" applyAlignment="1">
      <alignment horizontal="right" vertical="top"/>
    </xf>
    <xf numFmtId="170" fontId="1169" fillId="2" borderId="1" xfId="0" applyNumberFormat="1" applyFont="1" applyFill="1" applyBorder="1" applyAlignment="1" applyProtection="1">
      <alignment horizontal="right" vertical="top"/>
      <protection locked="0"/>
    </xf>
    <xf numFmtId="171" fontId="1170" fillId="0" borderId="1" xfId="0" applyNumberFormat="1" applyFont="1" applyBorder="1" applyAlignment="1">
      <alignment horizontal="right" vertical="top"/>
    </xf>
    <xf numFmtId="4" fontId="1171" fillId="0" borderId="1" xfId="0" applyNumberFormat="1" applyFont="1" applyBorder="1" applyAlignment="1">
      <alignment horizontal="right" vertical="top"/>
    </xf>
    <xf numFmtId="170" fontId="1172" fillId="2" borderId="1" xfId="0" applyNumberFormat="1" applyFont="1" applyFill="1" applyBorder="1" applyAlignment="1" applyProtection="1">
      <alignment horizontal="right" vertical="top"/>
      <protection locked="0"/>
    </xf>
    <xf numFmtId="169" fontId="1173" fillId="0" borderId="1" xfId="0" applyNumberFormat="1" applyFont="1" applyBorder="1" applyAlignment="1">
      <alignment horizontal="right" vertical="top"/>
    </xf>
    <xf numFmtId="169" fontId="1174" fillId="0" borderId="1" xfId="0" applyNumberFormat="1" applyFont="1" applyBorder="1" applyAlignment="1">
      <alignment horizontal="right" vertical="top"/>
    </xf>
    <xf numFmtId="169" fontId="1175" fillId="0" borderId="1" xfId="0" applyNumberFormat="1" applyFont="1" applyBorder="1" applyAlignment="1">
      <alignment horizontal="right" vertical="top"/>
    </xf>
    <xf numFmtId="4" fontId="1176" fillId="0" borderId="1" xfId="0" applyNumberFormat="1" applyFont="1" applyBorder="1" applyAlignment="1">
      <alignment horizontal="right" vertical="top"/>
    </xf>
    <xf numFmtId="0" fontId="1177" fillId="0" borderId="0" xfId="0" applyFont="1"/>
    <xf numFmtId="0" fontId="1178" fillId="0" borderId="1" xfId="0" applyFont="1" applyBorder="1" applyAlignment="1">
      <alignment horizontal="left" vertical="top"/>
    </xf>
    <xf numFmtId="0" fontId="1179" fillId="0" borderId="1" xfId="0" applyFont="1" applyBorder="1" applyAlignment="1">
      <alignment horizontal="left" vertical="top" wrapText="1"/>
    </xf>
    <xf numFmtId="0" fontId="1180" fillId="0" borderId="1" xfId="0" applyFont="1" applyBorder="1" applyAlignment="1">
      <alignment horizontal="center" vertical="top"/>
    </xf>
    <xf numFmtId="168" fontId="1181" fillId="0" borderId="1" xfId="0" applyNumberFormat="1" applyFont="1" applyBorder="1" applyAlignment="1">
      <alignment horizontal="right" vertical="top"/>
    </xf>
    <xf numFmtId="169" fontId="1182" fillId="0" borderId="1" xfId="0" applyNumberFormat="1" applyFont="1" applyBorder="1" applyAlignment="1">
      <alignment horizontal="right" vertical="top"/>
    </xf>
    <xf numFmtId="169" fontId="1183" fillId="0" borderId="1" xfId="0" applyNumberFormat="1" applyFont="1" applyBorder="1" applyAlignment="1">
      <alignment horizontal="right" vertical="top"/>
    </xf>
    <xf numFmtId="169" fontId="1184" fillId="0" borderId="1" xfId="0" applyNumberFormat="1" applyFont="1" applyBorder="1" applyAlignment="1">
      <alignment horizontal="right" vertical="top"/>
    </xf>
    <xf numFmtId="170" fontId="1185" fillId="2" borderId="1" xfId="0" applyNumberFormat="1" applyFont="1" applyFill="1" applyBorder="1" applyAlignment="1" applyProtection="1">
      <alignment horizontal="right" vertical="top"/>
      <protection locked="0"/>
    </xf>
    <xf numFmtId="171" fontId="1186" fillId="0" borderId="1" xfId="0" applyNumberFormat="1" applyFont="1" applyBorder="1" applyAlignment="1">
      <alignment horizontal="right" vertical="top"/>
    </xf>
    <xf numFmtId="4" fontId="1187" fillId="0" borderId="1" xfId="0" applyNumberFormat="1" applyFont="1" applyBorder="1" applyAlignment="1">
      <alignment horizontal="right" vertical="top"/>
    </xf>
    <xf numFmtId="170" fontId="1188" fillId="2" borderId="1" xfId="0" applyNumberFormat="1" applyFont="1" applyFill="1" applyBorder="1" applyAlignment="1" applyProtection="1">
      <alignment horizontal="right" vertical="top"/>
      <protection locked="0"/>
    </xf>
    <xf numFmtId="169" fontId="1189" fillId="0" borderId="1" xfId="0" applyNumberFormat="1" applyFont="1" applyBorder="1" applyAlignment="1">
      <alignment horizontal="right" vertical="top"/>
    </xf>
    <xf numFmtId="169" fontId="1190" fillId="0" borderId="1" xfId="0" applyNumberFormat="1" applyFont="1" applyBorder="1" applyAlignment="1">
      <alignment horizontal="right" vertical="top"/>
    </xf>
    <xf numFmtId="169" fontId="1191" fillId="0" borderId="1" xfId="0" applyNumberFormat="1" applyFont="1" applyBorder="1" applyAlignment="1">
      <alignment horizontal="right" vertical="top"/>
    </xf>
    <xf numFmtId="4" fontId="1192" fillId="0" borderId="1" xfId="0" applyNumberFormat="1" applyFont="1" applyBorder="1" applyAlignment="1">
      <alignment horizontal="right" vertical="top"/>
    </xf>
    <xf numFmtId="0" fontId="1193" fillId="0" borderId="0" xfId="0" applyFont="1"/>
    <xf numFmtId="0" fontId="1194" fillId="3" borderId="1" xfId="0" applyFont="1" applyFill="1" applyBorder="1" applyAlignment="1">
      <alignment horizontal="left"/>
    </xf>
    <xf numFmtId="4" fontId="1206" fillId="3" borderId="1" xfId="0" applyNumberFormat="1" applyFont="1" applyFill="1" applyBorder="1" applyAlignment="1">
      <alignment horizontal="right"/>
    </xf>
    <xf numFmtId="4" fontId="1207" fillId="3" borderId="1" xfId="0" applyNumberFormat="1" applyFont="1" applyFill="1" applyBorder="1" applyAlignment="1">
      <alignment horizontal="right"/>
    </xf>
    <xf numFmtId="4" fontId="1208" fillId="3" borderId="1" xfId="0" applyNumberFormat="1" applyFont="1" applyFill="1" applyBorder="1" applyAlignment="1">
      <alignment horizontal="right"/>
    </xf>
    <xf numFmtId="0" fontId="1209" fillId="0" borderId="0" xfId="0" applyFont="1"/>
    <xf numFmtId="0" fontId="1210" fillId="0" borderId="1" xfId="0" applyFont="1" applyBorder="1" applyAlignment="1">
      <alignment horizontal="left" vertical="top"/>
    </xf>
    <xf numFmtId="0" fontId="1211" fillId="0" borderId="1" xfId="0" applyFont="1" applyBorder="1" applyAlignment="1">
      <alignment horizontal="left" vertical="top" wrapText="1"/>
    </xf>
    <xf numFmtId="0" fontId="1212" fillId="0" borderId="1" xfId="0" applyFont="1" applyBorder="1" applyAlignment="1">
      <alignment horizontal="center" vertical="top"/>
    </xf>
    <xf numFmtId="168" fontId="1213" fillId="0" borderId="1" xfId="0" applyNumberFormat="1" applyFont="1" applyBorder="1" applyAlignment="1">
      <alignment horizontal="right" vertical="top"/>
    </xf>
    <xf numFmtId="169" fontId="1214" fillId="0" borderId="1" xfId="0" applyNumberFormat="1" applyFont="1" applyBorder="1" applyAlignment="1">
      <alignment horizontal="right" vertical="top"/>
    </xf>
    <xf numFmtId="169" fontId="1215" fillId="0" borderId="1" xfId="0" applyNumberFormat="1" applyFont="1" applyBorder="1" applyAlignment="1">
      <alignment horizontal="right" vertical="top"/>
    </xf>
    <xf numFmtId="169" fontId="1216" fillId="0" borderId="1" xfId="0" applyNumberFormat="1" applyFont="1" applyBorder="1" applyAlignment="1">
      <alignment horizontal="right" vertical="top"/>
    </xf>
    <xf numFmtId="170" fontId="1217" fillId="2" borderId="1" xfId="0" applyNumberFormat="1" applyFont="1" applyFill="1" applyBorder="1" applyAlignment="1" applyProtection="1">
      <alignment horizontal="right" vertical="top"/>
      <protection locked="0"/>
    </xf>
    <xf numFmtId="171" fontId="1218" fillId="0" borderId="1" xfId="0" applyNumberFormat="1" applyFont="1" applyBorder="1" applyAlignment="1">
      <alignment horizontal="right" vertical="top"/>
    </xf>
    <xf numFmtId="4" fontId="1219" fillId="0" borderId="1" xfId="0" applyNumberFormat="1" applyFont="1" applyBorder="1" applyAlignment="1">
      <alignment horizontal="right" vertical="top"/>
    </xf>
    <xf numFmtId="170" fontId="1220" fillId="2" borderId="1" xfId="0" applyNumberFormat="1" applyFont="1" applyFill="1" applyBorder="1" applyAlignment="1" applyProtection="1">
      <alignment horizontal="right" vertical="top"/>
      <protection locked="0"/>
    </xf>
    <xf numFmtId="169" fontId="1221" fillId="0" borderId="1" xfId="0" applyNumberFormat="1" applyFont="1" applyBorder="1" applyAlignment="1">
      <alignment horizontal="right" vertical="top"/>
    </xf>
    <xf numFmtId="169" fontId="1222" fillId="0" borderId="1" xfId="0" applyNumberFormat="1" applyFont="1" applyBorder="1" applyAlignment="1">
      <alignment horizontal="right" vertical="top"/>
    </xf>
    <xf numFmtId="169" fontId="1223" fillId="0" borderId="1" xfId="0" applyNumberFormat="1" applyFont="1" applyBorder="1" applyAlignment="1">
      <alignment horizontal="right" vertical="top"/>
    </xf>
    <xf numFmtId="4" fontId="1224" fillId="0" borderId="1" xfId="0" applyNumberFormat="1" applyFont="1" applyBorder="1" applyAlignment="1">
      <alignment horizontal="right" vertical="top"/>
    </xf>
    <xf numFmtId="0" fontId="1225" fillId="0" borderId="0" xfId="0" applyFont="1"/>
    <xf numFmtId="0" fontId="1226" fillId="0" borderId="1" xfId="0" applyFont="1" applyBorder="1" applyAlignment="1">
      <alignment horizontal="left" vertical="top"/>
    </xf>
    <xf numFmtId="0" fontId="1227" fillId="0" borderId="1" xfId="0" applyFont="1" applyBorder="1" applyAlignment="1">
      <alignment horizontal="left" vertical="top" wrapText="1"/>
    </xf>
    <xf numFmtId="0" fontId="1228" fillId="0" borderId="1" xfId="0" applyFont="1" applyBorder="1" applyAlignment="1">
      <alignment horizontal="center" vertical="top"/>
    </xf>
    <xf numFmtId="168" fontId="1229" fillId="0" borderId="1" xfId="0" applyNumberFormat="1" applyFont="1" applyBorder="1" applyAlignment="1">
      <alignment horizontal="right" vertical="top"/>
    </xf>
    <xf numFmtId="169" fontId="1230" fillId="0" borderId="1" xfId="0" applyNumberFormat="1" applyFont="1" applyBorder="1" applyAlignment="1">
      <alignment horizontal="right" vertical="top"/>
    </xf>
    <xf numFmtId="169" fontId="1231" fillId="0" borderId="1" xfId="0" applyNumberFormat="1" applyFont="1" applyBorder="1" applyAlignment="1">
      <alignment horizontal="right" vertical="top"/>
    </xf>
    <xf numFmtId="169" fontId="1232" fillId="0" borderId="1" xfId="0" applyNumberFormat="1" applyFont="1" applyBorder="1" applyAlignment="1">
      <alignment horizontal="right" vertical="top"/>
    </xf>
    <xf numFmtId="170" fontId="1233" fillId="2" borderId="1" xfId="0" applyNumberFormat="1" applyFont="1" applyFill="1" applyBorder="1" applyAlignment="1" applyProtection="1">
      <alignment horizontal="right" vertical="top"/>
      <protection locked="0"/>
    </xf>
    <xf numFmtId="171" fontId="1234" fillId="0" borderId="1" xfId="0" applyNumberFormat="1" applyFont="1" applyBorder="1" applyAlignment="1">
      <alignment horizontal="right" vertical="top"/>
    </xf>
    <xf numFmtId="4" fontId="1235" fillId="0" borderId="1" xfId="0" applyNumberFormat="1" applyFont="1" applyBorder="1" applyAlignment="1">
      <alignment horizontal="right" vertical="top"/>
    </xf>
    <xf numFmtId="170" fontId="1236" fillId="2" borderId="1" xfId="0" applyNumberFormat="1" applyFont="1" applyFill="1" applyBorder="1" applyAlignment="1" applyProtection="1">
      <alignment horizontal="right" vertical="top"/>
      <protection locked="0"/>
    </xf>
    <xf numFmtId="169" fontId="1237" fillId="0" borderId="1" xfId="0" applyNumberFormat="1" applyFont="1" applyBorder="1" applyAlignment="1">
      <alignment horizontal="right" vertical="top"/>
    </xf>
    <xf numFmtId="169" fontId="1238" fillId="0" borderId="1" xfId="0" applyNumberFormat="1" applyFont="1" applyBorder="1" applyAlignment="1">
      <alignment horizontal="right" vertical="top"/>
    </xf>
    <xf numFmtId="169" fontId="1239" fillId="0" borderId="1" xfId="0" applyNumberFormat="1" applyFont="1" applyBorder="1" applyAlignment="1">
      <alignment horizontal="right" vertical="top"/>
    </xf>
    <xf numFmtId="4" fontId="1240" fillId="0" borderId="1" xfId="0" applyNumberFormat="1" applyFont="1" applyBorder="1" applyAlignment="1">
      <alignment horizontal="right" vertical="top"/>
    </xf>
    <xf numFmtId="0" fontId="1241" fillId="0" borderId="0" xfId="0" applyFont="1"/>
    <xf numFmtId="0" fontId="1242" fillId="0" borderId="1" xfId="0" applyFont="1" applyBorder="1" applyAlignment="1">
      <alignment horizontal="left" vertical="top"/>
    </xf>
    <xf numFmtId="0" fontId="1243" fillId="0" borderId="1" xfId="0" applyFont="1" applyBorder="1" applyAlignment="1">
      <alignment horizontal="left" vertical="top" wrapText="1"/>
    </xf>
    <xf numFmtId="0" fontId="1244" fillId="0" borderId="1" xfId="0" applyFont="1" applyBorder="1" applyAlignment="1">
      <alignment horizontal="center" vertical="top"/>
    </xf>
    <xf numFmtId="168" fontId="1245" fillId="0" borderId="1" xfId="0" applyNumberFormat="1" applyFont="1" applyBorder="1" applyAlignment="1">
      <alignment horizontal="right" vertical="top"/>
    </xf>
    <xf numFmtId="169" fontId="1246" fillId="0" borderId="1" xfId="0" applyNumberFormat="1" applyFont="1" applyBorder="1" applyAlignment="1">
      <alignment horizontal="right" vertical="top"/>
    </xf>
    <xf numFmtId="169" fontId="1247" fillId="0" borderId="1" xfId="0" applyNumberFormat="1" applyFont="1" applyBorder="1" applyAlignment="1">
      <alignment horizontal="right" vertical="top"/>
    </xf>
    <xf numFmtId="169" fontId="1248" fillId="0" borderId="1" xfId="0" applyNumberFormat="1" applyFont="1" applyBorder="1" applyAlignment="1">
      <alignment horizontal="right" vertical="top"/>
    </xf>
    <xf numFmtId="170" fontId="1249" fillId="2" borderId="1" xfId="0" applyNumberFormat="1" applyFont="1" applyFill="1" applyBorder="1" applyAlignment="1" applyProtection="1">
      <alignment horizontal="right" vertical="top"/>
      <protection locked="0"/>
    </xf>
    <xf numFmtId="171" fontId="1250" fillId="0" borderId="1" xfId="0" applyNumberFormat="1" applyFont="1" applyBorder="1" applyAlignment="1">
      <alignment horizontal="right" vertical="top"/>
    </xf>
    <xf numFmtId="4" fontId="1251" fillId="0" borderId="1" xfId="0" applyNumberFormat="1" applyFont="1" applyBorder="1" applyAlignment="1">
      <alignment horizontal="right" vertical="top"/>
    </xf>
    <xf numFmtId="170" fontId="1252" fillId="2" borderId="1" xfId="0" applyNumberFormat="1" applyFont="1" applyFill="1" applyBorder="1" applyAlignment="1" applyProtection="1">
      <alignment horizontal="right" vertical="top"/>
      <protection locked="0"/>
    </xf>
    <xf numFmtId="169" fontId="1253" fillId="0" borderId="1" xfId="0" applyNumberFormat="1" applyFont="1" applyBorder="1" applyAlignment="1">
      <alignment horizontal="right" vertical="top"/>
    </xf>
    <xf numFmtId="169" fontId="1254" fillId="0" borderId="1" xfId="0" applyNumberFormat="1" applyFont="1" applyBorder="1" applyAlignment="1">
      <alignment horizontal="right" vertical="top"/>
    </xf>
    <xf numFmtId="169" fontId="1255" fillId="0" borderId="1" xfId="0" applyNumberFormat="1" applyFont="1" applyBorder="1" applyAlignment="1">
      <alignment horizontal="right" vertical="top"/>
    </xf>
    <xf numFmtId="4" fontId="1256" fillId="0" borderId="1" xfId="0" applyNumberFormat="1" applyFont="1" applyBorder="1" applyAlignment="1">
      <alignment horizontal="right" vertical="top"/>
    </xf>
    <xf numFmtId="0" fontId="1257" fillId="0" borderId="0" xfId="0" applyFont="1"/>
    <xf numFmtId="0" fontId="1258" fillId="0" borderId="1" xfId="0" applyFont="1" applyBorder="1" applyAlignment="1">
      <alignment horizontal="left" vertical="top"/>
    </xf>
    <xf numFmtId="0" fontId="1259" fillId="0" borderId="1" xfId="0" applyFont="1" applyBorder="1" applyAlignment="1">
      <alignment horizontal="left" vertical="top" wrapText="1"/>
    </xf>
    <xf numFmtId="0" fontId="1260" fillId="0" borderId="1" xfId="0" applyFont="1" applyBorder="1" applyAlignment="1">
      <alignment horizontal="center" vertical="top"/>
    </xf>
    <xf numFmtId="168" fontId="1261" fillId="0" borderId="1" xfId="0" applyNumberFormat="1" applyFont="1" applyBorder="1" applyAlignment="1">
      <alignment horizontal="right" vertical="top"/>
    </xf>
    <xf numFmtId="169" fontId="1262" fillId="0" borderId="1" xfId="0" applyNumberFormat="1" applyFont="1" applyBorder="1" applyAlignment="1">
      <alignment horizontal="right" vertical="top"/>
    </xf>
    <xf numFmtId="169" fontId="1263" fillId="0" borderId="1" xfId="0" applyNumberFormat="1" applyFont="1" applyBorder="1" applyAlignment="1">
      <alignment horizontal="right" vertical="top"/>
    </xf>
    <xf numFmtId="169" fontId="1264" fillId="0" borderId="1" xfId="0" applyNumberFormat="1" applyFont="1" applyBorder="1" applyAlignment="1">
      <alignment horizontal="right" vertical="top"/>
    </xf>
    <xf numFmtId="170" fontId="1265" fillId="2" borderId="1" xfId="0" applyNumberFormat="1" applyFont="1" applyFill="1" applyBorder="1" applyAlignment="1" applyProtection="1">
      <alignment horizontal="right" vertical="top"/>
      <protection locked="0"/>
    </xf>
    <xf numFmtId="171" fontId="1266" fillId="0" borderId="1" xfId="0" applyNumberFormat="1" applyFont="1" applyBorder="1" applyAlignment="1">
      <alignment horizontal="right" vertical="top"/>
    </xf>
    <xf numFmtId="4" fontId="1267" fillId="0" borderId="1" xfId="0" applyNumberFormat="1" applyFont="1" applyBorder="1" applyAlignment="1">
      <alignment horizontal="right" vertical="top"/>
    </xf>
    <xf numFmtId="170" fontId="1268" fillId="2" borderId="1" xfId="0" applyNumberFormat="1" applyFont="1" applyFill="1" applyBorder="1" applyAlignment="1" applyProtection="1">
      <alignment horizontal="right" vertical="top"/>
      <protection locked="0"/>
    </xf>
    <xf numFmtId="169" fontId="1269" fillId="0" borderId="1" xfId="0" applyNumberFormat="1" applyFont="1" applyBorder="1" applyAlignment="1">
      <alignment horizontal="right" vertical="top"/>
    </xf>
    <xf numFmtId="169" fontId="1270" fillId="0" borderId="1" xfId="0" applyNumberFormat="1" applyFont="1" applyBorder="1" applyAlignment="1">
      <alignment horizontal="right" vertical="top"/>
    </xf>
    <xf numFmtId="169" fontId="1271" fillId="0" borderId="1" xfId="0" applyNumberFormat="1" applyFont="1" applyBorder="1" applyAlignment="1">
      <alignment horizontal="right" vertical="top"/>
    </xf>
    <xf numFmtId="4" fontId="1272" fillId="0" borderId="1" xfId="0" applyNumberFormat="1" applyFont="1" applyBorder="1" applyAlignment="1">
      <alignment horizontal="right" vertical="top"/>
    </xf>
    <xf numFmtId="0" fontId="1273" fillId="0" borderId="0" xfId="0" applyFont="1"/>
    <xf numFmtId="0" fontId="1274" fillId="0" borderId="1" xfId="0" applyFont="1" applyBorder="1" applyAlignment="1">
      <alignment horizontal="left" vertical="top"/>
    </xf>
    <xf numFmtId="0" fontId="1275" fillId="0" borderId="1" xfId="0" applyFont="1" applyBorder="1" applyAlignment="1">
      <alignment horizontal="left" vertical="top" wrapText="1"/>
    </xf>
    <xf numFmtId="0" fontId="1276" fillId="0" borderId="1" xfId="0" applyFont="1" applyBorder="1" applyAlignment="1">
      <alignment horizontal="center" vertical="top"/>
    </xf>
    <xf numFmtId="168" fontId="1277" fillId="0" borderId="1" xfId="0" applyNumberFormat="1" applyFont="1" applyBorder="1" applyAlignment="1">
      <alignment horizontal="right" vertical="top"/>
    </xf>
    <xf numFmtId="169" fontId="1278" fillId="0" borderId="1" xfId="0" applyNumberFormat="1" applyFont="1" applyBorder="1" applyAlignment="1">
      <alignment horizontal="right" vertical="top"/>
    </xf>
    <xf numFmtId="169" fontId="1279" fillId="0" borderId="1" xfId="0" applyNumberFormat="1" applyFont="1" applyBorder="1" applyAlignment="1">
      <alignment horizontal="right" vertical="top"/>
    </xf>
    <xf numFmtId="169" fontId="1280" fillId="0" borderId="1" xfId="0" applyNumberFormat="1" applyFont="1" applyBorder="1" applyAlignment="1">
      <alignment horizontal="right" vertical="top"/>
    </xf>
    <xf numFmtId="170" fontId="1281" fillId="2" borderId="1" xfId="0" applyNumberFormat="1" applyFont="1" applyFill="1" applyBorder="1" applyAlignment="1" applyProtection="1">
      <alignment horizontal="right" vertical="top"/>
      <protection locked="0"/>
    </xf>
    <xf numFmtId="171" fontId="1282" fillId="0" borderId="1" xfId="0" applyNumberFormat="1" applyFont="1" applyBorder="1" applyAlignment="1">
      <alignment horizontal="right" vertical="top"/>
    </xf>
    <xf numFmtId="4" fontId="1283" fillId="0" borderId="1" xfId="0" applyNumberFormat="1" applyFont="1" applyBorder="1" applyAlignment="1">
      <alignment horizontal="right" vertical="top"/>
    </xf>
    <xf numFmtId="170" fontId="1284" fillId="2" borderId="1" xfId="0" applyNumberFormat="1" applyFont="1" applyFill="1" applyBorder="1" applyAlignment="1" applyProtection="1">
      <alignment horizontal="right" vertical="top"/>
      <protection locked="0"/>
    </xf>
    <xf numFmtId="169" fontId="1285" fillId="0" borderId="1" xfId="0" applyNumberFormat="1" applyFont="1" applyBorder="1" applyAlignment="1">
      <alignment horizontal="right" vertical="top"/>
    </xf>
    <xf numFmtId="169" fontId="1286" fillId="0" borderId="1" xfId="0" applyNumberFormat="1" applyFont="1" applyBorder="1" applyAlignment="1">
      <alignment horizontal="right" vertical="top"/>
    </xf>
    <xf numFmtId="169" fontId="1287" fillId="0" borderId="1" xfId="0" applyNumberFormat="1" applyFont="1" applyBorder="1" applyAlignment="1">
      <alignment horizontal="right" vertical="top"/>
    </xf>
    <xf numFmtId="4" fontId="1288" fillId="0" borderId="1" xfId="0" applyNumberFormat="1" applyFont="1" applyBorder="1" applyAlignment="1">
      <alignment horizontal="right" vertical="top"/>
    </xf>
    <xf numFmtId="0" fontId="1289" fillId="0" borderId="0" xfId="0" applyFont="1"/>
    <xf numFmtId="0" fontId="1290" fillId="0" borderId="1" xfId="0" applyFont="1" applyBorder="1" applyAlignment="1">
      <alignment horizontal="left" vertical="top"/>
    </xf>
    <xf numFmtId="0" fontId="1291" fillId="0" borderId="1" xfId="0" applyFont="1" applyBorder="1" applyAlignment="1">
      <alignment horizontal="left" vertical="top" wrapText="1"/>
    </xf>
    <xf numFmtId="0" fontId="1292" fillId="0" borderId="1" xfId="0" applyFont="1" applyBorder="1" applyAlignment="1">
      <alignment horizontal="center" vertical="top"/>
    </xf>
    <xf numFmtId="168" fontId="1293" fillId="0" borderId="1" xfId="0" applyNumberFormat="1" applyFont="1" applyBorder="1" applyAlignment="1">
      <alignment horizontal="right" vertical="top"/>
    </xf>
    <xf numFmtId="169" fontId="1294" fillId="0" borderId="1" xfId="0" applyNumberFormat="1" applyFont="1" applyBorder="1" applyAlignment="1">
      <alignment horizontal="right" vertical="top"/>
    </xf>
    <xf numFmtId="169" fontId="1295" fillId="0" borderId="1" xfId="0" applyNumberFormat="1" applyFont="1" applyBorder="1" applyAlignment="1">
      <alignment horizontal="right" vertical="top"/>
    </xf>
    <xf numFmtId="169" fontId="1296" fillId="0" borderId="1" xfId="0" applyNumberFormat="1" applyFont="1" applyBorder="1" applyAlignment="1">
      <alignment horizontal="right" vertical="top"/>
    </xf>
    <xf numFmtId="170" fontId="1297" fillId="2" borderId="1" xfId="0" applyNumberFormat="1" applyFont="1" applyFill="1" applyBorder="1" applyAlignment="1" applyProtection="1">
      <alignment horizontal="right" vertical="top"/>
      <protection locked="0"/>
    </xf>
    <xf numFmtId="171" fontId="1298" fillId="0" borderId="1" xfId="0" applyNumberFormat="1" applyFont="1" applyBorder="1" applyAlignment="1">
      <alignment horizontal="right" vertical="top"/>
    </xf>
    <xf numFmtId="4" fontId="1299" fillId="0" borderId="1" xfId="0" applyNumberFormat="1" applyFont="1" applyBorder="1" applyAlignment="1">
      <alignment horizontal="right" vertical="top"/>
    </xf>
    <xf numFmtId="170" fontId="1300" fillId="2" borderId="1" xfId="0" applyNumberFormat="1" applyFont="1" applyFill="1" applyBorder="1" applyAlignment="1" applyProtection="1">
      <alignment horizontal="right" vertical="top"/>
      <protection locked="0"/>
    </xf>
    <xf numFmtId="169" fontId="1301" fillId="0" borderId="1" xfId="0" applyNumberFormat="1" applyFont="1" applyBorder="1" applyAlignment="1">
      <alignment horizontal="right" vertical="top"/>
    </xf>
    <xf numFmtId="169" fontId="1302" fillId="0" borderId="1" xfId="0" applyNumberFormat="1" applyFont="1" applyBorder="1" applyAlignment="1">
      <alignment horizontal="right" vertical="top"/>
    </xf>
    <xf numFmtId="169" fontId="1303" fillId="0" borderId="1" xfId="0" applyNumberFormat="1" applyFont="1" applyBorder="1" applyAlignment="1">
      <alignment horizontal="right" vertical="top"/>
    </xf>
    <xf numFmtId="4" fontId="1304" fillId="0" borderId="1" xfId="0" applyNumberFormat="1" applyFont="1" applyBorder="1" applyAlignment="1">
      <alignment horizontal="right" vertical="top"/>
    </xf>
    <xf numFmtId="0" fontId="1305" fillId="0" borderId="0" xfId="0" applyFont="1"/>
    <xf numFmtId="0" fontId="1306" fillId="0" borderId="1" xfId="0" applyFont="1" applyBorder="1" applyAlignment="1">
      <alignment horizontal="left" vertical="top"/>
    </xf>
    <xf numFmtId="0" fontId="1307" fillId="0" borderId="1" xfId="0" applyFont="1" applyBorder="1" applyAlignment="1">
      <alignment horizontal="left" vertical="top" wrapText="1"/>
    </xf>
    <xf numFmtId="0" fontId="1308" fillId="0" borderId="1" xfId="0" applyFont="1" applyBorder="1" applyAlignment="1">
      <alignment horizontal="center" vertical="top"/>
    </xf>
    <xf numFmtId="168" fontId="1309" fillId="0" borderId="1" xfId="0" applyNumberFormat="1" applyFont="1" applyBorder="1" applyAlignment="1">
      <alignment horizontal="right" vertical="top"/>
    </xf>
    <xf numFmtId="169" fontId="1310" fillId="0" borderId="1" xfId="0" applyNumberFormat="1" applyFont="1" applyBorder="1" applyAlignment="1">
      <alignment horizontal="right" vertical="top"/>
    </xf>
    <xf numFmtId="169" fontId="1311" fillId="0" borderId="1" xfId="0" applyNumberFormat="1" applyFont="1" applyBorder="1" applyAlignment="1">
      <alignment horizontal="right" vertical="top"/>
    </xf>
    <xf numFmtId="169" fontId="1312" fillId="0" borderId="1" xfId="0" applyNumberFormat="1" applyFont="1" applyBorder="1" applyAlignment="1">
      <alignment horizontal="right" vertical="top"/>
    </xf>
    <xf numFmtId="170" fontId="1313" fillId="2" borderId="1" xfId="0" applyNumberFormat="1" applyFont="1" applyFill="1" applyBorder="1" applyAlignment="1" applyProtection="1">
      <alignment horizontal="right" vertical="top"/>
      <protection locked="0"/>
    </xf>
    <xf numFmtId="171" fontId="1314" fillId="0" borderId="1" xfId="0" applyNumberFormat="1" applyFont="1" applyBorder="1" applyAlignment="1">
      <alignment horizontal="right" vertical="top"/>
    </xf>
    <xf numFmtId="4" fontId="1315" fillId="0" borderId="1" xfId="0" applyNumberFormat="1" applyFont="1" applyBorder="1" applyAlignment="1">
      <alignment horizontal="right" vertical="top"/>
    </xf>
    <xf numFmtId="170" fontId="1316" fillId="2" borderId="1" xfId="0" applyNumberFormat="1" applyFont="1" applyFill="1" applyBorder="1" applyAlignment="1" applyProtection="1">
      <alignment horizontal="right" vertical="top"/>
      <protection locked="0"/>
    </xf>
    <xf numFmtId="169" fontId="1317" fillId="0" borderId="1" xfId="0" applyNumberFormat="1" applyFont="1" applyBorder="1" applyAlignment="1">
      <alignment horizontal="right" vertical="top"/>
    </xf>
    <xf numFmtId="169" fontId="1318" fillId="0" borderId="1" xfId="0" applyNumberFormat="1" applyFont="1" applyBorder="1" applyAlignment="1">
      <alignment horizontal="right" vertical="top"/>
    </xf>
    <xf numFmtId="169" fontId="1319" fillId="0" borderId="1" xfId="0" applyNumberFormat="1" applyFont="1" applyBorder="1" applyAlignment="1">
      <alignment horizontal="right" vertical="top"/>
    </xf>
    <xf numFmtId="4" fontId="1320" fillId="0" borderId="1" xfId="0" applyNumberFormat="1" applyFont="1" applyBorder="1" applyAlignment="1">
      <alignment horizontal="right" vertical="top"/>
    </xf>
    <xf numFmtId="0" fontId="1321" fillId="0" borderId="0" xfId="0" applyFont="1"/>
    <xf numFmtId="0" fontId="1322" fillId="0" borderId="1" xfId="0" applyFont="1" applyBorder="1" applyAlignment="1">
      <alignment horizontal="left" vertical="top"/>
    </xf>
    <xf numFmtId="0" fontId="1323" fillId="0" borderId="1" xfId="0" applyFont="1" applyBorder="1" applyAlignment="1">
      <alignment horizontal="left" vertical="top" wrapText="1"/>
    </xf>
    <xf numFmtId="0" fontId="1324" fillId="0" borderId="1" xfId="0" applyFont="1" applyBorder="1" applyAlignment="1">
      <alignment horizontal="center" vertical="top"/>
    </xf>
    <xf numFmtId="168" fontId="1325" fillId="0" borderId="1" xfId="0" applyNumberFormat="1" applyFont="1" applyBorder="1" applyAlignment="1">
      <alignment horizontal="right" vertical="top"/>
    </xf>
    <xf numFmtId="169" fontId="1326" fillId="0" borderId="1" xfId="0" applyNumberFormat="1" applyFont="1" applyBorder="1" applyAlignment="1">
      <alignment horizontal="right" vertical="top"/>
    </xf>
    <xf numFmtId="169" fontId="1327" fillId="0" borderId="1" xfId="0" applyNumberFormat="1" applyFont="1" applyBorder="1" applyAlignment="1">
      <alignment horizontal="right" vertical="top"/>
    </xf>
    <xf numFmtId="169" fontId="1328" fillId="0" borderId="1" xfId="0" applyNumberFormat="1" applyFont="1" applyBorder="1" applyAlignment="1">
      <alignment horizontal="right" vertical="top"/>
    </xf>
    <xf numFmtId="170" fontId="1329" fillId="2" borderId="1" xfId="0" applyNumberFormat="1" applyFont="1" applyFill="1" applyBorder="1" applyAlignment="1" applyProtection="1">
      <alignment horizontal="right" vertical="top"/>
      <protection locked="0"/>
    </xf>
    <xf numFmtId="171" fontId="1330" fillId="0" borderId="1" xfId="0" applyNumberFormat="1" applyFont="1" applyBorder="1" applyAlignment="1">
      <alignment horizontal="right" vertical="top"/>
    </xf>
    <xf numFmtId="4" fontId="1331" fillId="0" borderId="1" xfId="0" applyNumberFormat="1" applyFont="1" applyBorder="1" applyAlignment="1">
      <alignment horizontal="right" vertical="top"/>
    </xf>
    <xf numFmtId="170" fontId="1332" fillId="2" borderId="1" xfId="0" applyNumberFormat="1" applyFont="1" applyFill="1" applyBorder="1" applyAlignment="1" applyProtection="1">
      <alignment horizontal="right" vertical="top"/>
      <protection locked="0"/>
    </xf>
    <xf numFmtId="169" fontId="1333" fillId="0" borderId="1" xfId="0" applyNumberFormat="1" applyFont="1" applyBorder="1" applyAlignment="1">
      <alignment horizontal="right" vertical="top"/>
    </xf>
    <xf numFmtId="169" fontId="1334" fillId="0" borderId="1" xfId="0" applyNumberFormat="1" applyFont="1" applyBorder="1" applyAlignment="1">
      <alignment horizontal="right" vertical="top"/>
    </xf>
    <xf numFmtId="169" fontId="1335" fillId="0" borderId="1" xfId="0" applyNumberFormat="1" applyFont="1" applyBorder="1" applyAlignment="1">
      <alignment horizontal="right" vertical="top"/>
    </xf>
    <xf numFmtId="4" fontId="1336" fillId="0" borderId="1" xfId="0" applyNumberFormat="1" applyFont="1" applyBorder="1" applyAlignment="1">
      <alignment horizontal="right" vertical="top"/>
    </xf>
    <xf numFmtId="0" fontId="1337" fillId="0" borderId="0" xfId="0" applyFont="1"/>
    <xf numFmtId="0" fontId="1338" fillId="0" borderId="1" xfId="0" applyFont="1" applyBorder="1" applyAlignment="1">
      <alignment horizontal="left" vertical="top"/>
    </xf>
    <xf numFmtId="0" fontId="1339" fillId="0" borderId="1" xfId="0" applyFont="1" applyBorder="1" applyAlignment="1">
      <alignment horizontal="left" vertical="top" wrapText="1"/>
    </xf>
    <xf numFmtId="0" fontId="1340" fillId="0" borderId="1" xfId="0" applyFont="1" applyBorder="1" applyAlignment="1">
      <alignment horizontal="center" vertical="top"/>
    </xf>
    <xf numFmtId="168" fontId="1341" fillId="0" borderId="1" xfId="0" applyNumberFormat="1" applyFont="1" applyBorder="1" applyAlignment="1">
      <alignment horizontal="right" vertical="top"/>
    </xf>
    <xf numFmtId="169" fontId="1342" fillId="0" borderId="1" xfId="0" applyNumberFormat="1" applyFont="1" applyBorder="1" applyAlignment="1">
      <alignment horizontal="right" vertical="top"/>
    </xf>
    <xf numFmtId="169" fontId="1343" fillId="0" borderId="1" xfId="0" applyNumberFormat="1" applyFont="1" applyBorder="1" applyAlignment="1">
      <alignment horizontal="right" vertical="top"/>
    </xf>
    <xf numFmtId="169" fontId="1344" fillId="0" borderId="1" xfId="0" applyNumberFormat="1" applyFont="1" applyBorder="1" applyAlignment="1">
      <alignment horizontal="right" vertical="top"/>
    </xf>
    <xf numFmtId="170" fontId="1345" fillId="2" borderId="1" xfId="0" applyNumberFormat="1" applyFont="1" applyFill="1" applyBorder="1" applyAlignment="1" applyProtection="1">
      <alignment horizontal="right" vertical="top"/>
      <protection locked="0"/>
    </xf>
    <xf numFmtId="171" fontId="1346" fillId="0" borderId="1" xfId="0" applyNumberFormat="1" applyFont="1" applyBorder="1" applyAlignment="1">
      <alignment horizontal="right" vertical="top"/>
    </xf>
    <xf numFmtId="4" fontId="1347" fillId="0" borderId="1" xfId="0" applyNumberFormat="1" applyFont="1" applyBorder="1" applyAlignment="1">
      <alignment horizontal="right" vertical="top"/>
    </xf>
    <xf numFmtId="170" fontId="1348" fillId="2" borderId="1" xfId="0" applyNumberFormat="1" applyFont="1" applyFill="1" applyBorder="1" applyAlignment="1" applyProtection="1">
      <alignment horizontal="right" vertical="top"/>
      <protection locked="0"/>
    </xf>
    <xf numFmtId="169" fontId="1349" fillId="0" borderId="1" xfId="0" applyNumberFormat="1" applyFont="1" applyBorder="1" applyAlignment="1">
      <alignment horizontal="right" vertical="top"/>
    </xf>
    <xf numFmtId="169" fontId="1350" fillId="0" borderId="1" xfId="0" applyNumberFormat="1" applyFont="1" applyBorder="1" applyAlignment="1">
      <alignment horizontal="right" vertical="top"/>
    </xf>
    <xf numFmtId="169" fontId="1351" fillId="0" borderId="1" xfId="0" applyNumberFormat="1" applyFont="1" applyBorder="1" applyAlignment="1">
      <alignment horizontal="right" vertical="top"/>
    </xf>
    <xf numFmtId="4" fontId="1352" fillId="0" borderId="1" xfId="0" applyNumberFormat="1" applyFont="1" applyBorder="1" applyAlignment="1">
      <alignment horizontal="right" vertical="top"/>
    </xf>
    <xf numFmtId="0" fontId="1353" fillId="0" borderId="0" xfId="0" applyFont="1"/>
    <xf numFmtId="0" fontId="1354" fillId="0" borderId="1" xfId="0" applyFont="1" applyBorder="1" applyAlignment="1">
      <alignment horizontal="left" vertical="top"/>
    </xf>
    <xf numFmtId="0" fontId="1355" fillId="0" borderId="1" xfId="0" applyFont="1" applyBorder="1" applyAlignment="1">
      <alignment horizontal="left" vertical="top" wrapText="1"/>
    </xf>
    <xf numFmtId="0" fontId="1356" fillId="0" borderId="1" xfId="0" applyFont="1" applyBorder="1" applyAlignment="1">
      <alignment horizontal="center" vertical="top"/>
    </xf>
    <xf numFmtId="168" fontId="1357" fillId="0" borderId="1" xfId="0" applyNumberFormat="1" applyFont="1" applyBorder="1" applyAlignment="1">
      <alignment horizontal="right" vertical="top"/>
    </xf>
    <xf numFmtId="169" fontId="1358" fillId="0" borderId="1" xfId="0" applyNumberFormat="1" applyFont="1" applyBorder="1" applyAlignment="1">
      <alignment horizontal="right" vertical="top"/>
    </xf>
    <xf numFmtId="169" fontId="1359" fillId="0" borderId="1" xfId="0" applyNumberFormat="1" applyFont="1" applyBorder="1" applyAlignment="1">
      <alignment horizontal="right" vertical="top"/>
    </xf>
    <xf numFmtId="169" fontId="1360" fillId="0" borderId="1" xfId="0" applyNumberFormat="1" applyFont="1" applyBorder="1" applyAlignment="1">
      <alignment horizontal="right" vertical="top"/>
    </xf>
    <xf numFmtId="170" fontId="1361" fillId="2" borderId="1" xfId="0" applyNumberFormat="1" applyFont="1" applyFill="1" applyBorder="1" applyAlignment="1" applyProtection="1">
      <alignment horizontal="right" vertical="top"/>
      <protection locked="0"/>
    </xf>
    <xf numFmtId="171" fontId="1362" fillId="0" borderId="1" xfId="0" applyNumberFormat="1" applyFont="1" applyBorder="1" applyAlignment="1">
      <alignment horizontal="right" vertical="top"/>
    </xf>
    <xf numFmtId="4" fontId="1363" fillId="0" borderId="1" xfId="0" applyNumberFormat="1" applyFont="1" applyBorder="1" applyAlignment="1">
      <alignment horizontal="right" vertical="top"/>
    </xf>
    <xf numFmtId="170" fontId="1364" fillId="2" borderId="1" xfId="0" applyNumberFormat="1" applyFont="1" applyFill="1" applyBorder="1" applyAlignment="1" applyProtection="1">
      <alignment horizontal="right" vertical="top"/>
      <protection locked="0"/>
    </xf>
    <xf numFmtId="169" fontId="1365" fillId="0" borderId="1" xfId="0" applyNumberFormat="1" applyFont="1" applyBorder="1" applyAlignment="1">
      <alignment horizontal="right" vertical="top"/>
    </xf>
    <xf numFmtId="169" fontId="1366" fillId="0" borderId="1" xfId="0" applyNumberFormat="1" applyFont="1" applyBorder="1" applyAlignment="1">
      <alignment horizontal="right" vertical="top"/>
    </xf>
    <xf numFmtId="169" fontId="1367" fillId="0" borderId="1" xfId="0" applyNumberFormat="1" applyFont="1" applyBorder="1" applyAlignment="1">
      <alignment horizontal="right" vertical="top"/>
    </xf>
    <xf numFmtId="4" fontId="1368" fillId="0" borderId="1" xfId="0" applyNumberFormat="1" applyFont="1" applyBorder="1" applyAlignment="1">
      <alignment horizontal="right" vertical="top"/>
    </xf>
    <xf numFmtId="0" fontId="1369" fillId="0" borderId="0" xfId="0" applyFont="1"/>
    <xf numFmtId="0" fontId="1370" fillId="0" borderId="1" xfId="0" applyFont="1" applyBorder="1" applyAlignment="1">
      <alignment horizontal="left" vertical="top"/>
    </xf>
    <xf numFmtId="0" fontId="1371" fillId="0" borderId="1" xfId="0" applyFont="1" applyBorder="1" applyAlignment="1">
      <alignment horizontal="left" vertical="top" wrapText="1"/>
    </xf>
    <xf numFmtId="0" fontId="1372" fillId="0" borderId="1" xfId="0" applyFont="1" applyBorder="1" applyAlignment="1">
      <alignment horizontal="center" vertical="top"/>
    </xf>
    <xf numFmtId="168" fontId="1373" fillId="0" borderId="1" xfId="0" applyNumberFormat="1" applyFont="1" applyBorder="1" applyAlignment="1">
      <alignment horizontal="right" vertical="top"/>
    </xf>
    <xf numFmtId="169" fontId="1374" fillId="0" borderId="1" xfId="0" applyNumberFormat="1" applyFont="1" applyBorder="1" applyAlignment="1">
      <alignment horizontal="right" vertical="top"/>
    </xf>
    <xf numFmtId="169" fontId="1375" fillId="0" borderId="1" xfId="0" applyNumberFormat="1" applyFont="1" applyBorder="1" applyAlignment="1">
      <alignment horizontal="right" vertical="top"/>
    </xf>
    <xf numFmtId="169" fontId="1376" fillId="0" borderId="1" xfId="0" applyNumberFormat="1" applyFont="1" applyBorder="1" applyAlignment="1">
      <alignment horizontal="right" vertical="top"/>
    </xf>
    <xf numFmtId="170" fontId="1377" fillId="2" borderId="1" xfId="0" applyNumberFormat="1" applyFont="1" applyFill="1" applyBorder="1" applyAlignment="1" applyProtection="1">
      <alignment horizontal="right" vertical="top"/>
      <protection locked="0"/>
    </xf>
    <xf numFmtId="171" fontId="1378" fillId="0" borderId="1" xfId="0" applyNumberFormat="1" applyFont="1" applyBorder="1" applyAlignment="1">
      <alignment horizontal="right" vertical="top"/>
    </xf>
    <xf numFmtId="4" fontId="1379" fillId="0" borderId="1" xfId="0" applyNumberFormat="1" applyFont="1" applyBorder="1" applyAlignment="1">
      <alignment horizontal="right" vertical="top"/>
    </xf>
    <xf numFmtId="170" fontId="1380" fillId="2" borderId="1" xfId="0" applyNumberFormat="1" applyFont="1" applyFill="1" applyBorder="1" applyAlignment="1" applyProtection="1">
      <alignment horizontal="right" vertical="top"/>
      <protection locked="0"/>
    </xf>
    <xf numFmtId="169" fontId="1381" fillId="0" borderId="1" xfId="0" applyNumberFormat="1" applyFont="1" applyBorder="1" applyAlignment="1">
      <alignment horizontal="right" vertical="top"/>
    </xf>
    <xf numFmtId="169" fontId="1382" fillId="0" borderId="1" xfId="0" applyNumberFormat="1" applyFont="1" applyBorder="1" applyAlignment="1">
      <alignment horizontal="right" vertical="top"/>
    </xf>
    <xf numFmtId="169" fontId="1383" fillId="0" borderId="1" xfId="0" applyNumberFormat="1" applyFont="1" applyBorder="1" applyAlignment="1">
      <alignment horizontal="right" vertical="top"/>
    </xf>
    <xf numFmtId="4" fontId="1384" fillId="0" borderId="1" xfId="0" applyNumberFormat="1" applyFont="1" applyBorder="1" applyAlignment="1">
      <alignment horizontal="right" vertical="top"/>
    </xf>
    <xf numFmtId="0" fontId="1385" fillId="0" borderId="0" xfId="0" applyFont="1"/>
    <xf numFmtId="0" fontId="1386" fillId="0" borderId="1" xfId="0" applyFont="1" applyBorder="1" applyAlignment="1">
      <alignment horizontal="left" vertical="top"/>
    </xf>
    <xf numFmtId="0" fontId="1387" fillId="0" borderId="1" xfId="0" applyFont="1" applyBorder="1" applyAlignment="1">
      <alignment horizontal="left" vertical="top" wrapText="1"/>
    </xf>
    <xf numFmtId="0" fontId="1388" fillId="0" borderId="1" xfId="0" applyFont="1" applyBorder="1" applyAlignment="1">
      <alignment horizontal="center" vertical="top"/>
    </xf>
    <xf numFmtId="168" fontId="1389" fillId="0" borderId="1" xfId="0" applyNumberFormat="1" applyFont="1" applyBorder="1" applyAlignment="1">
      <alignment horizontal="right" vertical="top"/>
    </xf>
    <xf numFmtId="169" fontId="1390" fillId="0" borderId="1" xfId="0" applyNumberFormat="1" applyFont="1" applyBorder="1" applyAlignment="1">
      <alignment horizontal="right" vertical="top"/>
    </xf>
    <xf numFmtId="169" fontId="1391" fillId="0" borderId="1" xfId="0" applyNumberFormat="1" applyFont="1" applyBorder="1" applyAlignment="1">
      <alignment horizontal="right" vertical="top"/>
    </xf>
    <xf numFmtId="169" fontId="1392" fillId="0" borderId="1" xfId="0" applyNumberFormat="1" applyFont="1" applyBorder="1" applyAlignment="1">
      <alignment horizontal="right" vertical="top"/>
    </xf>
    <xf numFmtId="170" fontId="1393" fillId="2" borderId="1" xfId="0" applyNumberFormat="1" applyFont="1" applyFill="1" applyBorder="1" applyAlignment="1" applyProtection="1">
      <alignment horizontal="right" vertical="top"/>
      <protection locked="0"/>
    </xf>
    <xf numFmtId="171" fontId="1394" fillId="0" borderId="1" xfId="0" applyNumberFormat="1" applyFont="1" applyBorder="1" applyAlignment="1">
      <alignment horizontal="right" vertical="top"/>
    </xf>
    <xf numFmtId="4" fontId="1395" fillId="0" borderId="1" xfId="0" applyNumberFormat="1" applyFont="1" applyBorder="1" applyAlignment="1">
      <alignment horizontal="right" vertical="top"/>
    </xf>
    <xf numFmtId="170" fontId="1396" fillId="2" borderId="1" xfId="0" applyNumberFormat="1" applyFont="1" applyFill="1" applyBorder="1" applyAlignment="1" applyProtection="1">
      <alignment horizontal="right" vertical="top"/>
      <protection locked="0"/>
    </xf>
    <xf numFmtId="169" fontId="1397" fillId="0" borderId="1" xfId="0" applyNumberFormat="1" applyFont="1" applyBorder="1" applyAlignment="1">
      <alignment horizontal="right" vertical="top"/>
    </xf>
    <xf numFmtId="169" fontId="1398" fillId="0" borderId="1" xfId="0" applyNumberFormat="1" applyFont="1" applyBorder="1" applyAlignment="1">
      <alignment horizontal="right" vertical="top"/>
    </xf>
    <xf numFmtId="169" fontId="1399" fillId="0" borderId="1" xfId="0" applyNumberFormat="1" applyFont="1" applyBorder="1" applyAlignment="1">
      <alignment horizontal="right" vertical="top"/>
    </xf>
    <xf numFmtId="4" fontId="1400" fillId="0" borderId="1" xfId="0" applyNumberFormat="1" applyFont="1" applyBorder="1" applyAlignment="1">
      <alignment horizontal="right" vertical="top"/>
    </xf>
    <xf numFmtId="0" fontId="1401" fillId="0" borderId="0" xfId="0" applyFont="1"/>
    <xf numFmtId="0" fontId="1402" fillId="0" borderId="1" xfId="0" applyFont="1" applyBorder="1" applyAlignment="1">
      <alignment horizontal="left" vertical="top"/>
    </xf>
    <xf numFmtId="0" fontId="1403" fillId="0" borderId="1" xfId="0" applyFont="1" applyBorder="1" applyAlignment="1">
      <alignment horizontal="left" vertical="top" wrapText="1"/>
    </xf>
    <xf numFmtId="0" fontId="1404" fillId="0" borderId="1" xfId="0" applyFont="1" applyBorder="1" applyAlignment="1">
      <alignment horizontal="center" vertical="top"/>
    </xf>
    <xf numFmtId="168" fontId="1405" fillId="0" borderId="1" xfId="0" applyNumberFormat="1" applyFont="1" applyBorder="1" applyAlignment="1">
      <alignment horizontal="right" vertical="top"/>
    </xf>
    <xf numFmtId="169" fontId="1406" fillId="0" borderId="1" xfId="0" applyNumberFormat="1" applyFont="1" applyBorder="1" applyAlignment="1">
      <alignment horizontal="right" vertical="top"/>
    </xf>
    <xf numFmtId="169" fontId="1407" fillId="0" borderId="1" xfId="0" applyNumberFormat="1" applyFont="1" applyBorder="1" applyAlignment="1">
      <alignment horizontal="right" vertical="top"/>
    </xf>
    <xf numFmtId="169" fontId="1408" fillId="0" borderId="1" xfId="0" applyNumberFormat="1" applyFont="1" applyBorder="1" applyAlignment="1">
      <alignment horizontal="right" vertical="top"/>
    </xf>
    <xf numFmtId="170" fontId="1409" fillId="2" borderId="1" xfId="0" applyNumberFormat="1" applyFont="1" applyFill="1" applyBorder="1" applyAlignment="1" applyProtection="1">
      <alignment horizontal="right" vertical="top"/>
      <protection locked="0"/>
    </xf>
    <xf numFmtId="171" fontId="1410" fillId="0" borderId="1" xfId="0" applyNumberFormat="1" applyFont="1" applyBorder="1" applyAlignment="1">
      <alignment horizontal="right" vertical="top"/>
    </xf>
    <xf numFmtId="4" fontId="1411" fillId="0" borderId="1" xfId="0" applyNumberFormat="1" applyFont="1" applyBorder="1" applyAlignment="1">
      <alignment horizontal="right" vertical="top"/>
    </xf>
    <xf numFmtId="170" fontId="1412" fillId="2" borderId="1" xfId="0" applyNumberFormat="1" applyFont="1" applyFill="1" applyBorder="1" applyAlignment="1" applyProtection="1">
      <alignment horizontal="right" vertical="top"/>
      <protection locked="0"/>
    </xf>
    <xf numFmtId="169" fontId="1413" fillId="0" borderId="1" xfId="0" applyNumberFormat="1" applyFont="1" applyBorder="1" applyAlignment="1">
      <alignment horizontal="right" vertical="top"/>
    </xf>
    <xf numFmtId="169" fontId="1414" fillId="0" borderId="1" xfId="0" applyNumberFormat="1" applyFont="1" applyBorder="1" applyAlignment="1">
      <alignment horizontal="right" vertical="top"/>
    </xf>
    <xf numFmtId="169" fontId="1415" fillId="0" borderId="1" xfId="0" applyNumberFormat="1" applyFont="1" applyBorder="1" applyAlignment="1">
      <alignment horizontal="right" vertical="top"/>
    </xf>
    <xf numFmtId="4" fontId="1416" fillId="0" borderId="1" xfId="0" applyNumberFormat="1" applyFont="1" applyBorder="1" applyAlignment="1">
      <alignment horizontal="right" vertical="top"/>
    </xf>
    <xf numFmtId="0" fontId="1417" fillId="0" borderId="0" xfId="0" applyFont="1"/>
    <xf numFmtId="0" fontId="1418" fillId="0" borderId="1" xfId="0" applyFont="1" applyBorder="1" applyAlignment="1">
      <alignment horizontal="left" vertical="top"/>
    </xf>
    <xf numFmtId="0" fontId="1419" fillId="0" borderId="1" xfId="0" applyFont="1" applyBorder="1" applyAlignment="1">
      <alignment horizontal="left" vertical="top" wrapText="1"/>
    </xf>
    <xf numFmtId="0" fontId="1420" fillId="0" borderId="1" xfId="0" applyFont="1" applyBorder="1" applyAlignment="1">
      <alignment horizontal="center" vertical="top"/>
    </xf>
    <xf numFmtId="168" fontId="1421" fillId="0" borderId="1" xfId="0" applyNumberFormat="1" applyFont="1" applyBorder="1" applyAlignment="1">
      <alignment horizontal="right" vertical="top"/>
    </xf>
    <xf numFmtId="169" fontId="1422" fillId="0" borderId="1" xfId="0" applyNumberFormat="1" applyFont="1" applyBorder="1" applyAlignment="1">
      <alignment horizontal="right" vertical="top"/>
    </xf>
    <xf numFmtId="169" fontId="1423" fillId="0" borderId="1" xfId="0" applyNumberFormat="1" applyFont="1" applyBorder="1" applyAlignment="1">
      <alignment horizontal="right" vertical="top"/>
    </xf>
    <xf numFmtId="169" fontId="1424" fillId="0" borderId="1" xfId="0" applyNumberFormat="1" applyFont="1" applyBorder="1" applyAlignment="1">
      <alignment horizontal="right" vertical="top"/>
    </xf>
    <xf numFmtId="170" fontId="1425" fillId="2" borderId="1" xfId="0" applyNumberFormat="1" applyFont="1" applyFill="1" applyBorder="1" applyAlignment="1" applyProtection="1">
      <alignment horizontal="right" vertical="top"/>
      <protection locked="0"/>
    </xf>
    <xf numFmtId="171" fontId="1426" fillId="0" borderId="1" xfId="0" applyNumberFormat="1" applyFont="1" applyBorder="1" applyAlignment="1">
      <alignment horizontal="right" vertical="top"/>
    </xf>
    <xf numFmtId="4" fontId="1427" fillId="0" borderId="1" xfId="0" applyNumberFormat="1" applyFont="1" applyBorder="1" applyAlignment="1">
      <alignment horizontal="right" vertical="top"/>
    </xf>
    <xf numFmtId="170" fontId="1428" fillId="2" borderId="1" xfId="0" applyNumberFormat="1" applyFont="1" applyFill="1" applyBorder="1" applyAlignment="1" applyProtection="1">
      <alignment horizontal="right" vertical="top"/>
      <protection locked="0"/>
    </xf>
    <xf numFmtId="169" fontId="1429" fillId="0" borderId="1" xfId="0" applyNumberFormat="1" applyFont="1" applyBorder="1" applyAlignment="1">
      <alignment horizontal="right" vertical="top"/>
    </xf>
    <xf numFmtId="169" fontId="1430" fillId="0" borderId="1" xfId="0" applyNumberFormat="1" applyFont="1" applyBorder="1" applyAlignment="1">
      <alignment horizontal="right" vertical="top"/>
    </xf>
    <xf numFmtId="169" fontId="1431" fillId="0" borderId="1" xfId="0" applyNumberFormat="1" applyFont="1" applyBorder="1" applyAlignment="1">
      <alignment horizontal="right" vertical="top"/>
    </xf>
    <xf numFmtId="4" fontId="1432" fillId="0" borderId="1" xfId="0" applyNumberFormat="1" applyFont="1" applyBorder="1" applyAlignment="1">
      <alignment horizontal="right" vertical="top"/>
    </xf>
    <xf numFmtId="0" fontId="1433" fillId="0" borderId="0" xfId="0" applyFont="1"/>
    <xf numFmtId="0" fontId="1434" fillId="0" borderId="1" xfId="0" applyFont="1" applyBorder="1" applyAlignment="1">
      <alignment horizontal="left" vertical="top"/>
    </xf>
    <xf numFmtId="0" fontId="1435" fillId="0" borderId="1" xfId="0" applyFont="1" applyBorder="1" applyAlignment="1">
      <alignment horizontal="left" vertical="top" wrapText="1"/>
    </xf>
    <xf numFmtId="0" fontId="1436" fillId="0" borderId="1" xfId="0" applyFont="1" applyBorder="1" applyAlignment="1">
      <alignment horizontal="center" vertical="top"/>
    </xf>
    <xf numFmtId="168" fontId="1437" fillId="0" borderId="1" xfId="0" applyNumberFormat="1" applyFont="1" applyBorder="1" applyAlignment="1">
      <alignment horizontal="right" vertical="top"/>
    </xf>
    <xf numFmtId="169" fontId="1438" fillId="0" borderId="1" xfId="0" applyNumberFormat="1" applyFont="1" applyBorder="1" applyAlignment="1">
      <alignment horizontal="right" vertical="top"/>
    </xf>
    <xf numFmtId="169" fontId="1439" fillId="0" borderId="1" xfId="0" applyNumberFormat="1" applyFont="1" applyBorder="1" applyAlignment="1">
      <alignment horizontal="right" vertical="top"/>
    </xf>
    <xf numFmtId="169" fontId="1440" fillId="0" borderId="1" xfId="0" applyNumberFormat="1" applyFont="1" applyBorder="1" applyAlignment="1">
      <alignment horizontal="right" vertical="top"/>
    </xf>
    <xf numFmtId="170" fontId="1441" fillId="2" borderId="1" xfId="0" applyNumberFormat="1" applyFont="1" applyFill="1" applyBorder="1" applyAlignment="1" applyProtection="1">
      <alignment horizontal="right" vertical="top"/>
      <protection locked="0"/>
    </xf>
    <xf numFmtId="171" fontId="1442" fillId="0" borderId="1" xfId="0" applyNumberFormat="1" applyFont="1" applyBorder="1" applyAlignment="1">
      <alignment horizontal="right" vertical="top"/>
    </xf>
    <xf numFmtId="4" fontId="1443" fillId="0" borderId="1" xfId="0" applyNumberFormat="1" applyFont="1" applyBorder="1" applyAlignment="1">
      <alignment horizontal="right" vertical="top"/>
    </xf>
    <xf numFmtId="170" fontId="1444" fillId="2" borderId="1" xfId="0" applyNumberFormat="1" applyFont="1" applyFill="1" applyBorder="1" applyAlignment="1" applyProtection="1">
      <alignment horizontal="right" vertical="top"/>
      <protection locked="0"/>
    </xf>
    <xf numFmtId="169" fontId="1445" fillId="0" borderId="1" xfId="0" applyNumberFormat="1" applyFont="1" applyBorder="1" applyAlignment="1">
      <alignment horizontal="right" vertical="top"/>
    </xf>
    <xf numFmtId="169" fontId="1446" fillId="0" borderId="1" xfId="0" applyNumberFormat="1" applyFont="1" applyBorder="1" applyAlignment="1">
      <alignment horizontal="right" vertical="top"/>
    </xf>
    <xf numFmtId="169" fontId="1447" fillId="0" borderId="1" xfId="0" applyNumberFormat="1" applyFont="1" applyBorder="1" applyAlignment="1">
      <alignment horizontal="right" vertical="top"/>
    </xf>
    <xf numFmtId="4" fontId="1448" fillId="0" borderId="1" xfId="0" applyNumberFormat="1" applyFont="1" applyBorder="1" applyAlignment="1">
      <alignment horizontal="right" vertical="top"/>
    </xf>
    <xf numFmtId="0" fontId="1449" fillId="0" borderId="0" xfId="0" applyFont="1"/>
    <xf numFmtId="0" fontId="1450" fillId="0" borderId="1" xfId="0" applyFont="1" applyBorder="1" applyAlignment="1">
      <alignment horizontal="left" vertical="top"/>
    </xf>
    <xf numFmtId="0" fontId="1451" fillId="0" borderId="1" xfId="0" applyFont="1" applyBorder="1" applyAlignment="1">
      <alignment horizontal="left" vertical="top" wrapText="1"/>
    </xf>
    <xf numFmtId="0" fontId="1452" fillId="0" borderId="1" xfId="0" applyFont="1" applyBorder="1" applyAlignment="1">
      <alignment horizontal="center" vertical="top"/>
    </xf>
    <xf numFmtId="168" fontId="1453" fillId="0" borderId="1" xfId="0" applyNumberFormat="1" applyFont="1" applyBorder="1" applyAlignment="1">
      <alignment horizontal="right" vertical="top"/>
    </xf>
    <xf numFmtId="169" fontId="1454" fillId="0" borderId="1" xfId="0" applyNumberFormat="1" applyFont="1" applyBorder="1" applyAlignment="1">
      <alignment horizontal="right" vertical="top"/>
    </xf>
    <xf numFmtId="169" fontId="1455" fillId="0" borderId="1" xfId="0" applyNumberFormat="1" applyFont="1" applyBorder="1" applyAlignment="1">
      <alignment horizontal="right" vertical="top"/>
    </xf>
    <xf numFmtId="169" fontId="1456" fillId="0" borderId="1" xfId="0" applyNumberFormat="1" applyFont="1" applyBorder="1" applyAlignment="1">
      <alignment horizontal="right" vertical="top"/>
    </xf>
    <xf numFmtId="170" fontId="1457" fillId="2" borderId="1" xfId="0" applyNumberFormat="1" applyFont="1" applyFill="1" applyBorder="1" applyAlignment="1" applyProtection="1">
      <alignment horizontal="right" vertical="top"/>
      <protection locked="0"/>
    </xf>
    <xf numFmtId="171" fontId="1458" fillId="0" borderId="1" xfId="0" applyNumberFormat="1" applyFont="1" applyBorder="1" applyAlignment="1">
      <alignment horizontal="right" vertical="top"/>
    </xf>
    <xf numFmtId="4" fontId="1459" fillId="0" borderId="1" xfId="0" applyNumberFormat="1" applyFont="1" applyBorder="1" applyAlignment="1">
      <alignment horizontal="right" vertical="top"/>
    </xf>
    <xf numFmtId="170" fontId="1460" fillId="2" borderId="1" xfId="0" applyNumberFormat="1" applyFont="1" applyFill="1" applyBorder="1" applyAlignment="1" applyProtection="1">
      <alignment horizontal="right" vertical="top"/>
      <protection locked="0"/>
    </xf>
    <xf numFmtId="169" fontId="1461" fillId="0" borderId="1" xfId="0" applyNumberFormat="1" applyFont="1" applyBorder="1" applyAlignment="1">
      <alignment horizontal="right" vertical="top"/>
    </xf>
    <xf numFmtId="169" fontId="1462" fillId="0" borderId="1" xfId="0" applyNumberFormat="1" applyFont="1" applyBorder="1" applyAlignment="1">
      <alignment horizontal="right" vertical="top"/>
    </xf>
    <xf numFmtId="169" fontId="1463" fillId="0" borderId="1" xfId="0" applyNumberFormat="1" applyFont="1" applyBorder="1" applyAlignment="1">
      <alignment horizontal="right" vertical="top"/>
    </xf>
    <xf numFmtId="4" fontId="1464" fillId="0" borderId="1" xfId="0" applyNumberFormat="1" applyFont="1" applyBorder="1" applyAlignment="1">
      <alignment horizontal="right" vertical="top"/>
    </xf>
    <xf numFmtId="0" fontId="1465" fillId="0" borderId="0" xfId="0" applyFont="1"/>
    <xf numFmtId="0" fontId="1466" fillId="0" borderId="1" xfId="0" applyFont="1" applyBorder="1" applyAlignment="1">
      <alignment horizontal="left" vertical="top"/>
    </xf>
    <xf numFmtId="0" fontId="1467" fillId="0" borderId="1" xfId="0" applyFont="1" applyBorder="1" applyAlignment="1">
      <alignment horizontal="left" vertical="top" wrapText="1"/>
    </xf>
    <xf numFmtId="0" fontId="1468" fillId="0" borderId="1" xfId="0" applyFont="1" applyBorder="1" applyAlignment="1">
      <alignment horizontal="center" vertical="top"/>
    </xf>
    <xf numFmtId="168" fontId="1469" fillId="0" borderId="1" xfId="0" applyNumberFormat="1" applyFont="1" applyBorder="1" applyAlignment="1">
      <alignment horizontal="right" vertical="top"/>
    </xf>
    <xf numFmtId="169" fontId="1470" fillId="0" borderId="1" xfId="0" applyNumberFormat="1" applyFont="1" applyBorder="1" applyAlignment="1">
      <alignment horizontal="right" vertical="top"/>
    </xf>
    <xf numFmtId="169" fontId="1471" fillId="0" borderId="1" xfId="0" applyNumberFormat="1" applyFont="1" applyBorder="1" applyAlignment="1">
      <alignment horizontal="right" vertical="top"/>
    </xf>
    <xf numFmtId="169" fontId="1472" fillId="0" borderId="1" xfId="0" applyNumberFormat="1" applyFont="1" applyBorder="1" applyAlignment="1">
      <alignment horizontal="right" vertical="top"/>
    </xf>
    <xf numFmtId="170" fontId="1473" fillId="2" borderId="1" xfId="0" applyNumberFormat="1" applyFont="1" applyFill="1" applyBorder="1" applyAlignment="1" applyProtection="1">
      <alignment horizontal="right" vertical="top"/>
      <protection locked="0"/>
    </xf>
    <xf numFmtId="171" fontId="1474" fillId="0" borderId="1" xfId="0" applyNumberFormat="1" applyFont="1" applyBorder="1" applyAlignment="1">
      <alignment horizontal="right" vertical="top"/>
    </xf>
    <xf numFmtId="4" fontId="1475" fillId="0" borderId="1" xfId="0" applyNumberFormat="1" applyFont="1" applyBorder="1" applyAlignment="1">
      <alignment horizontal="right" vertical="top"/>
    </xf>
    <xf numFmtId="170" fontId="1476" fillId="2" borderId="1" xfId="0" applyNumberFormat="1" applyFont="1" applyFill="1" applyBorder="1" applyAlignment="1" applyProtection="1">
      <alignment horizontal="right" vertical="top"/>
      <protection locked="0"/>
    </xf>
    <xf numFmtId="169" fontId="1477" fillId="0" borderId="1" xfId="0" applyNumberFormat="1" applyFont="1" applyBorder="1" applyAlignment="1">
      <alignment horizontal="right" vertical="top"/>
    </xf>
    <xf numFmtId="169" fontId="1478" fillId="0" borderId="1" xfId="0" applyNumberFormat="1" applyFont="1" applyBorder="1" applyAlignment="1">
      <alignment horizontal="right" vertical="top"/>
    </xf>
    <xf numFmtId="169" fontId="1479" fillId="0" borderId="1" xfId="0" applyNumberFormat="1" applyFont="1" applyBorder="1" applyAlignment="1">
      <alignment horizontal="right" vertical="top"/>
    </xf>
    <xf numFmtId="4" fontId="1480" fillId="0" borderId="1" xfId="0" applyNumberFormat="1" applyFont="1" applyBorder="1" applyAlignment="1">
      <alignment horizontal="right" vertical="top"/>
    </xf>
    <xf numFmtId="0" fontId="1481" fillId="0" borderId="0" xfId="0" applyFont="1"/>
    <xf numFmtId="0" fontId="1482" fillId="0" borderId="1" xfId="0" applyFont="1" applyBorder="1" applyAlignment="1">
      <alignment horizontal="left" vertical="top"/>
    </xf>
    <xf numFmtId="0" fontId="1483" fillId="0" borderId="1" xfId="0" applyFont="1" applyBorder="1" applyAlignment="1">
      <alignment horizontal="left" vertical="top" wrapText="1"/>
    </xf>
    <xf numFmtId="0" fontId="1484" fillId="0" borderId="1" xfId="0" applyFont="1" applyBorder="1" applyAlignment="1">
      <alignment horizontal="center" vertical="top"/>
    </xf>
    <xf numFmtId="168" fontId="1485" fillId="0" borderId="1" xfId="0" applyNumberFormat="1" applyFont="1" applyBorder="1" applyAlignment="1">
      <alignment horizontal="right" vertical="top"/>
    </xf>
    <xf numFmtId="169" fontId="1486" fillId="0" borderId="1" xfId="0" applyNumberFormat="1" applyFont="1" applyBorder="1" applyAlignment="1">
      <alignment horizontal="right" vertical="top"/>
    </xf>
    <xf numFmtId="169" fontId="1487" fillId="0" borderId="1" xfId="0" applyNumberFormat="1" applyFont="1" applyBorder="1" applyAlignment="1">
      <alignment horizontal="right" vertical="top"/>
    </xf>
    <xf numFmtId="169" fontId="1488" fillId="0" borderId="1" xfId="0" applyNumberFormat="1" applyFont="1" applyBorder="1" applyAlignment="1">
      <alignment horizontal="right" vertical="top"/>
    </xf>
    <xf numFmtId="170" fontId="1489" fillId="2" borderId="1" xfId="0" applyNumberFormat="1" applyFont="1" applyFill="1" applyBorder="1" applyAlignment="1" applyProtection="1">
      <alignment horizontal="right" vertical="top"/>
      <protection locked="0"/>
    </xf>
    <xf numFmtId="171" fontId="1490" fillId="0" borderId="1" xfId="0" applyNumberFormat="1" applyFont="1" applyBorder="1" applyAlignment="1">
      <alignment horizontal="right" vertical="top"/>
    </xf>
    <xf numFmtId="4" fontId="1491" fillId="0" borderId="1" xfId="0" applyNumberFormat="1" applyFont="1" applyBorder="1" applyAlignment="1">
      <alignment horizontal="right" vertical="top"/>
    </xf>
    <xf numFmtId="170" fontId="1492" fillId="2" borderId="1" xfId="0" applyNumberFormat="1" applyFont="1" applyFill="1" applyBorder="1" applyAlignment="1" applyProtection="1">
      <alignment horizontal="right" vertical="top"/>
      <protection locked="0"/>
    </xf>
    <xf numFmtId="169" fontId="1493" fillId="0" borderId="1" xfId="0" applyNumberFormat="1" applyFont="1" applyBorder="1" applyAlignment="1">
      <alignment horizontal="right" vertical="top"/>
    </xf>
    <xf numFmtId="169" fontId="1494" fillId="0" borderId="1" xfId="0" applyNumberFormat="1" applyFont="1" applyBorder="1" applyAlignment="1">
      <alignment horizontal="right" vertical="top"/>
    </xf>
    <xf numFmtId="169" fontId="1495" fillId="0" borderId="1" xfId="0" applyNumberFormat="1" applyFont="1" applyBorder="1" applyAlignment="1">
      <alignment horizontal="right" vertical="top"/>
    </xf>
    <xf numFmtId="4" fontId="1496" fillId="0" borderId="1" xfId="0" applyNumberFormat="1" applyFont="1" applyBorder="1" applyAlignment="1">
      <alignment horizontal="right" vertical="top"/>
    </xf>
    <xf numFmtId="0" fontId="1497" fillId="0" borderId="0" xfId="0" applyFont="1"/>
    <xf numFmtId="0" fontId="1498" fillId="0" borderId="1" xfId="0" applyFont="1" applyBorder="1" applyAlignment="1">
      <alignment horizontal="left" vertical="top"/>
    </xf>
    <xf numFmtId="0" fontId="1499" fillId="0" borderId="1" xfId="0" applyFont="1" applyBorder="1" applyAlignment="1">
      <alignment horizontal="left" vertical="top" wrapText="1"/>
    </xf>
    <xf numFmtId="0" fontId="1500" fillId="0" borderId="1" xfId="0" applyFont="1" applyBorder="1" applyAlignment="1">
      <alignment horizontal="center" vertical="top"/>
    </xf>
    <xf numFmtId="168" fontId="1501" fillId="0" borderId="1" xfId="0" applyNumberFormat="1" applyFont="1" applyBorder="1" applyAlignment="1">
      <alignment horizontal="right" vertical="top"/>
    </xf>
    <xf numFmtId="169" fontId="1502" fillId="0" borderId="1" xfId="0" applyNumberFormat="1" applyFont="1" applyBorder="1" applyAlignment="1">
      <alignment horizontal="right" vertical="top"/>
    </xf>
    <xf numFmtId="169" fontId="1503" fillId="0" borderId="1" xfId="0" applyNumberFormat="1" applyFont="1" applyBorder="1" applyAlignment="1">
      <alignment horizontal="right" vertical="top"/>
    </xf>
    <xf numFmtId="169" fontId="1504" fillId="0" borderId="1" xfId="0" applyNumberFormat="1" applyFont="1" applyBorder="1" applyAlignment="1">
      <alignment horizontal="right" vertical="top"/>
    </xf>
    <xf numFmtId="170" fontId="1505" fillId="2" borderId="1" xfId="0" applyNumberFormat="1" applyFont="1" applyFill="1" applyBorder="1" applyAlignment="1" applyProtection="1">
      <alignment horizontal="right" vertical="top"/>
      <protection locked="0"/>
    </xf>
    <xf numFmtId="171" fontId="1506" fillId="0" borderId="1" xfId="0" applyNumberFormat="1" applyFont="1" applyBorder="1" applyAlignment="1">
      <alignment horizontal="right" vertical="top"/>
    </xf>
    <xf numFmtId="4" fontId="1507" fillId="0" borderId="1" xfId="0" applyNumberFormat="1" applyFont="1" applyBorder="1" applyAlignment="1">
      <alignment horizontal="right" vertical="top"/>
    </xf>
    <xf numFmtId="170" fontId="1508" fillId="2" borderId="1" xfId="0" applyNumberFormat="1" applyFont="1" applyFill="1" applyBorder="1" applyAlignment="1" applyProtection="1">
      <alignment horizontal="right" vertical="top"/>
      <protection locked="0"/>
    </xf>
    <xf numFmtId="169" fontId="1509" fillId="0" borderId="1" xfId="0" applyNumberFormat="1" applyFont="1" applyBorder="1" applyAlignment="1">
      <alignment horizontal="right" vertical="top"/>
    </xf>
    <xf numFmtId="169" fontId="1510" fillId="0" borderId="1" xfId="0" applyNumberFormat="1" applyFont="1" applyBorder="1" applyAlignment="1">
      <alignment horizontal="right" vertical="top"/>
    </xf>
    <xf numFmtId="169" fontId="1511" fillId="0" borderId="1" xfId="0" applyNumberFormat="1" applyFont="1" applyBorder="1" applyAlignment="1">
      <alignment horizontal="right" vertical="top"/>
    </xf>
    <xf numFmtId="4" fontId="1512" fillId="0" borderId="1" xfId="0" applyNumberFormat="1" applyFont="1" applyBorder="1" applyAlignment="1">
      <alignment horizontal="right" vertical="top"/>
    </xf>
    <xf numFmtId="0" fontId="1513" fillId="0" borderId="0" xfId="0" applyFont="1"/>
    <xf numFmtId="0" fontId="1514" fillId="0" borderId="1" xfId="0" applyFont="1" applyBorder="1" applyAlignment="1">
      <alignment horizontal="left" vertical="top"/>
    </xf>
    <xf numFmtId="0" fontId="1515" fillId="0" borderId="1" xfId="0" applyFont="1" applyBorder="1" applyAlignment="1">
      <alignment horizontal="left" vertical="top" wrapText="1"/>
    </xf>
    <xf numFmtId="0" fontId="1516" fillId="0" borderId="1" xfId="0" applyFont="1" applyBorder="1" applyAlignment="1">
      <alignment horizontal="center" vertical="top"/>
    </xf>
    <xf numFmtId="168" fontId="1517" fillId="0" borderId="1" xfId="0" applyNumberFormat="1" applyFont="1" applyBorder="1" applyAlignment="1">
      <alignment horizontal="right" vertical="top"/>
    </xf>
    <xf numFmtId="169" fontId="1518" fillId="0" borderId="1" xfId="0" applyNumberFormat="1" applyFont="1" applyBorder="1" applyAlignment="1">
      <alignment horizontal="right" vertical="top"/>
    </xf>
    <xf numFmtId="169" fontId="1519" fillId="0" borderId="1" xfId="0" applyNumberFormat="1" applyFont="1" applyBorder="1" applyAlignment="1">
      <alignment horizontal="right" vertical="top"/>
    </xf>
    <xf numFmtId="169" fontId="1520" fillId="0" borderId="1" xfId="0" applyNumberFormat="1" applyFont="1" applyBorder="1" applyAlignment="1">
      <alignment horizontal="right" vertical="top"/>
    </xf>
    <xf numFmtId="170" fontId="1521" fillId="2" borderId="1" xfId="0" applyNumberFormat="1" applyFont="1" applyFill="1" applyBorder="1" applyAlignment="1" applyProtection="1">
      <alignment horizontal="right" vertical="top"/>
      <protection locked="0"/>
    </xf>
    <xf numFmtId="171" fontId="1522" fillId="0" borderId="1" xfId="0" applyNumberFormat="1" applyFont="1" applyBorder="1" applyAlignment="1">
      <alignment horizontal="right" vertical="top"/>
    </xf>
    <xf numFmtId="4" fontId="1523" fillId="0" borderId="1" xfId="0" applyNumberFormat="1" applyFont="1" applyBorder="1" applyAlignment="1">
      <alignment horizontal="right" vertical="top"/>
    </xf>
    <xf numFmtId="170" fontId="1524" fillId="2" borderId="1" xfId="0" applyNumberFormat="1" applyFont="1" applyFill="1" applyBorder="1" applyAlignment="1" applyProtection="1">
      <alignment horizontal="right" vertical="top"/>
      <protection locked="0"/>
    </xf>
    <xf numFmtId="169" fontId="1525" fillId="0" borderId="1" xfId="0" applyNumberFormat="1" applyFont="1" applyBorder="1" applyAlignment="1">
      <alignment horizontal="right" vertical="top"/>
    </xf>
    <xf numFmtId="169" fontId="1526" fillId="0" borderId="1" xfId="0" applyNumberFormat="1" applyFont="1" applyBorder="1" applyAlignment="1">
      <alignment horizontal="right" vertical="top"/>
    </xf>
    <xf numFmtId="169" fontId="1527" fillId="0" borderId="1" xfId="0" applyNumberFormat="1" applyFont="1" applyBorder="1" applyAlignment="1">
      <alignment horizontal="right" vertical="top"/>
    </xf>
    <xf numFmtId="4" fontId="1528" fillId="0" borderId="1" xfId="0" applyNumberFormat="1" applyFont="1" applyBorder="1" applyAlignment="1">
      <alignment horizontal="right" vertical="top"/>
    </xf>
    <xf numFmtId="0" fontId="1529" fillId="0" borderId="0" xfId="0" applyFont="1"/>
    <xf numFmtId="0" fontId="1530" fillId="0" borderId="1" xfId="0" applyFont="1" applyBorder="1" applyAlignment="1">
      <alignment horizontal="left" vertical="top"/>
    </xf>
    <xf numFmtId="0" fontId="1531" fillId="0" borderId="1" xfId="0" applyFont="1" applyBorder="1" applyAlignment="1">
      <alignment horizontal="left" vertical="top" wrapText="1"/>
    </xf>
    <xf numFmtId="0" fontId="1532" fillId="0" borderId="1" xfId="0" applyFont="1" applyBorder="1" applyAlignment="1">
      <alignment horizontal="center" vertical="top"/>
    </xf>
    <xf numFmtId="168" fontId="1533" fillId="0" borderId="1" xfId="0" applyNumberFormat="1" applyFont="1" applyBorder="1" applyAlignment="1">
      <alignment horizontal="right" vertical="top"/>
    </xf>
    <xf numFmtId="169" fontId="1534" fillId="0" borderId="1" xfId="0" applyNumberFormat="1" applyFont="1" applyBorder="1" applyAlignment="1">
      <alignment horizontal="right" vertical="top"/>
    </xf>
    <xf numFmtId="169" fontId="1535" fillId="0" borderId="1" xfId="0" applyNumberFormat="1" applyFont="1" applyBorder="1" applyAlignment="1">
      <alignment horizontal="right" vertical="top"/>
    </xf>
    <xf numFmtId="169" fontId="1536" fillId="0" borderId="1" xfId="0" applyNumberFormat="1" applyFont="1" applyBorder="1" applyAlignment="1">
      <alignment horizontal="right" vertical="top"/>
    </xf>
    <xf numFmtId="170" fontId="1537" fillId="2" borderId="1" xfId="0" applyNumberFormat="1" applyFont="1" applyFill="1" applyBorder="1" applyAlignment="1" applyProtection="1">
      <alignment horizontal="right" vertical="top"/>
      <protection locked="0"/>
    </xf>
    <xf numFmtId="171" fontId="1538" fillId="0" borderId="1" xfId="0" applyNumberFormat="1" applyFont="1" applyBorder="1" applyAlignment="1">
      <alignment horizontal="right" vertical="top"/>
    </xf>
    <xf numFmtId="4" fontId="1539" fillId="0" borderId="1" xfId="0" applyNumberFormat="1" applyFont="1" applyBorder="1" applyAlignment="1">
      <alignment horizontal="right" vertical="top"/>
    </xf>
    <xf numFmtId="170" fontId="1540" fillId="2" borderId="1" xfId="0" applyNumberFormat="1" applyFont="1" applyFill="1" applyBorder="1" applyAlignment="1" applyProtection="1">
      <alignment horizontal="right" vertical="top"/>
      <protection locked="0"/>
    </xf>
    <xf numFmtId="169" fontId="1541" fillId="0" borderId="1" xfId="0" applyNumberFormat="1" applyFont="1" applyBorder="1" applyAlignment="1">
      <alignment horizontal="right" vertical="top"/>
    </xf>
    <xf numFmtId="169" fontId="1542" fillId="0" borderId="1" xfId="0" applyNumberFormat="1" applyFont="1" applyBorder="1" applyAlignment="1">
      <alignment horizontal="right" vertical="top"/>
    </xf>
    <xf numFmtId="169" fontId="1543" fillId="0" borderId="1" xfId="0" applyNumberFormat="1" applyFont="1" applyBorder="1" applyAlignment="1">
      <alignment horizontal="right" vertical="top"/>
    </xf>
    <xf numFmtId="4" fontId="1544" fillId="0" borderId="1" xfId="0" applyNumberFormat="1" applyFont="1" applyBorder="1" applyAlignment="1">
      <alignment horizontal="right" vertical="top"/>
    </xf>
    <xf numFmtId="0" fontId="1545" fillId="0" borderId="0" xfId="0" applyFont="1"/>
    <xf numFmtId="0" fontId="1546" fillId="0" borderId="1" xfId="0" applyFont="1" applyBorder="1" applyAlignment="1">
      <alignment horizontal="left" vertical="top"/>
    </xf>
    <xf numFmtId="0" fontId="1547" fillId="0" borderId="1" xfId="0" applyFont="1" applyBorder="1" applyAlignment="1">
      <alignment horizontal="left" vertical="top" wrapText="1"/>
    </xf>
    <xf numFmtId="0" fontId="1548" fillId="0" borderId="1" xfId="0" applyFont="1" applyBorder="1" applyAlignment="1">
      <alignment horizontal="center" vertical="top"/>
    </xf>
    <xf numFmtId="168" fontId="1549" fillId="0" borderId="1" xfId="0" applyNumberFormat="1" applyFont="1" applyBorder="1" applyAlignment="1">
      <alignment horizontal="right" vertical="top"/>
    </xf>
    <xf numFmtId="169" fontId="1550" fillId="0" borderId="1" xfId="0" applyNumberFormat="1" applyFont="1" applyBorder="1" applyAlignment="1">
      <alignment horizontal="right" vertical="top"/>
    </xf>
    <xf numFmtId="169" fontId="1551" fillId="0" borderId="1" xfId="0" applyNumberFormat="1" applyFont="1" applyBorder="1" applyAlignment="1">
      <alignment horizontal="right" vertical="top"/>
    </xf>
    <xf numFmtId="169" fontId="1552" fillId="0" borderId="1" xfId="0" applyNumberFormat="1" applyFont="1" applyBorder="1" applyAlignment="1">
      <alignment horizontal="right" vertical="top"/>
    </xf>
    <xf numFmtId="170" fontId="1553" fillId="2" borderId="1" xfId="0" applyNumberFormat="1" applyFont="1" applyFill="1" applyBorder="1" applyAlignment="1" applyProtection="1">
      <alignment horizontal="right" vertical="top"/>
      <protection locked="0"/>
    </xf>
    <xf numFmtId="171" fontId="1554" fillId="0" borderId="1" xfId="0" applyNumberFormat="1" applyFont="1" applyBorder="1" applyAlignment="1">
      <alignment horizontal="right" vertical="top"/>
    </xf>
    <xf numFmtId="4" fontId="1555" fillId="0" borderId="1" xfId="0" applyNumberFormat="1" applyFont="1" applyBorder="1" applyAlignment="1">
      <alignment horizontal="right" vertical="top"/>
    </xf>
    <xf numFmtId="170" fontId="1556" fillId="2" borderId="1" xfId="0" applyNumberFormat="1" applyFont="1" applyFill="1" applyBorder="1" applyAlignment="1" applyProtection="1">
      <alignment horizontal="right" vertical="top"/>
      <protection locked="0"/>
    </xf>
    <xf numFmtId="169" fontId="1557" fillId="0" borderId="1" xfId="0" applyNumberFormat="1" applyFont="1" applyBorder="1" applyAlignment="1">
      <alignment horizontal="right" vertical="top"/>
    </xf>
    <xf numFmtId="169" fontId="1558" fillId="0" borderId="1" xfId="0" applyNumberFormat="1" applyFont="1" applyBorder="1" applyAlignment="1">
      <alignment horizontal="right" vertical="top"/>
    </xf>
    <xf numFmtId="169" fontId="1559" fillId="0" borderId="1" xfId="0" applyNumberFormat="1" applyFont="1" applyBorder="1" applyAlignment="1">
      <alignment horizontal="right" vertical="top"/>
    </xf>
    <xf numFmtId="4" fontId="1560" fillId="0" borderId="1" xfId="0" applyNumberFormat="1" applyFont="1" applyBorder="1" applyAlignment="1">
      <alignment horizontal="right" vertical="top"/>
    </xf>
    <xf numFmtId="0" fontId="1561" fillId="0" borderId="0" xfId="0" applyFont="1"/>
    <xf numFmtId="0" fontId="1562" fillId="0" borderId="1" xfId="0" applyFont="1" applyBorder="1" applyAlignment="1">
      <alignment horizontal="left" vertical="top"/>
    </xf>
    <xf numFmtId="0" fontId="1563" fillId="0" borderId="1" xfId="0" applyFont="1" applyBorder="1" applyAlignment="1">
      <alignment horizontal="left" vertical="top" wrapText="1"/>
    </xf>
    <xf numFmtId="0" fontId="1564" fillId="0" borderId="1" xfId="0" applyFont="1" applyBorder="1" applyAlignment="1">
      <alignment horizontal="center" vertical="top"/>
    </xf>
    <xf numFmtId="168" fontId="1565" fillId="0" borderId="1" xfId="0" applyNumberFormat="1" applyFont="1" applyBorder="1" applyAlignment="1">
      <alignment horizontal="right" vertical="top"/>
    </xf>
    <xf numFmtId="169" fontId="1566" fillId="0" borderId="1" xfId="0" applyNumberFormat="1" applyFont="1" applyBorder="1" applyAlignment="1">
      <alignment horizontal="right" vertical="top"/>
    </xf>
    <xf numFmtId="169" fontId="1567" fillId="0" borderId="1" xfId="0" applyNumberFormat="1" applyFont="1" applyBorder="1" applyAlignment="1">
      <alignment horizontal="right" vertical="top"/>
    </xf>
    <xf numFmtId="169" fontId="1568" fillId="0" borderId="1" xfId="0" applyNumberFormat="1" applyFont="1" applyBorder="1" applyAlignment="1">
      <alignment horizontal="right" vertical="top"/>
    </xf>
    <xf numFmtId="170" fontId="1569" fillId="2" borderId="1" xfId="0" applyNumberFormat="1" applyFont="1" applyFill="1" applyBorder="1" applyAlignment="1" applyProtection="1">
      <alignment horizontal="right" vertical="top"/>
      <protection locked="0"/>
    </xf>
    <xf numFmtId="171" fontId="1570" fillId="0" borderId="1" xfId="0" applyNumberFormat="1" applyFont="1" applyBorder="1" applyAlignment="1">
      <alignment horizontal="right" vertical="top"/>
    </xf>
    <xf numFmtId="4" fontId="1571" fillId="0" borderId="1" xfId="0" applyNumberFormat="1" applyFont="1" applyBorder="1" applyAlignment="1">
      <alignment horizontal="right" vertical="top"/>
    </xf>
    <xf numFmtId="170" fontId="1572" fillId="2" borderId="1" xfId="0" applyNumberFormat="1" applyFont="1" applyFill="1" applyBorder="1" applyAlignment="1" applyProtection="1">
      <alignment horizontal="right" vertical="top"/>
      <protection locked="0"/>
    </xf>
    <xf numFmtId="169" fontId="1573" fillId="0" borderId="1" xfId="0" applyNumberFormat="1" applyFont="1" applyBorder="1" applyAlignment="1">
      <alignment horizontal="right" vertical="top"/>
    </xf>
    <xf numFmtId="169" fontId="1574" fillId="0" borderId="1" xfId="0" applyNumberFormat="1" applyFont="1" applyBorder="1" applyAlignment="1">
      <alignment horizontal="right" vertical="top"/>
    </xf>
    <xf numFmtId="169" fontId="1575" fillId="0" borderId="1" xfId="0" applyNumberFormat="1" applyFont="1" applyBorder="1" applyAlignment="1">
      <alignment horizontal="right" vertical="top"/>
    </xf>
    <xf numFmtId="4" fontId="1576" fillId="0" borderId="1" xfId="0" applyNumberFormat="1" applyFont="1" applyBorder="1" applyAlignment="1">
      <alignment horizontal="right" vertical="top"/>
    </xf>
    <xf numFmtId="0" fontId="1577" fillId="0" borderId="0" xfId="0" applyFont="1"/>
    <xf numFmtId="0" fontId="1578" fillId="0" borderId="1" xfId="0" applyFont="1" applyBorder="1" applyAlignment="1">
      <alignment horizontal="left" vertical="top"/>
    </xf>
    <xf numFmtId="0" fontId="1579" fillId="0" borderId="1" xfId="0" applyFont="1" applyBorder="1" applyAlignment="1">
      <alignment horizontal="left" vertical="top" wrapText="1"/>
    </xf>
    <xf numFmtId="0" fontId="1580" fillId="0" borderId="1" xfId="0" applyFont="1" applyBorder="1" applyAlignment="1">
      <alignment horizontal="center" vertical="top"/>
    </xf>
    <xf numFmtId="168" fontId="1581" fillId="0" borderId="1" xfId="0" applyNumberFormat="1" applyFont="1" applyBorder="1" applyAlignment="1">
      <alignment horizontal="right" vertical="top"/>
    </xf>
    <xf numFmtId="169" fontId="1582" fillId="0" borderId="1" xfId="0" applyNumberFormat="1" applyFont="1" applyBorder="1" applyAlignment="1">
      <alignment horizontal="right" vertical="top"/>
    </xf>
    <xf numFmtId="169" fontId="1583" fillId="0" borderId="1" xfId="0" applyNumberFormat="1" applyFont="1" applyBorder="1" applyAlignment="1">
      <alignment horizontal="right" vertical="top"/>
    </xf>
    <xf numFmtId="169" fontId="1584" fillId="0" borderId="1" xfId="0" applyNumberFormat="1" applyFont="1" applyBorder="1" applyAlignment="1">
      <alignment horizontal="right" vertical="top"/>
    </xf>
    <xf numFmtId="170" fontId="1585" fillId="2" borderId="1" xfId="0" applyNumberFormat="1" applyFont="1" applyFill="1" applyBorder="1" applyAlignment="1" applyProtection="1">
      <alignment horizontal="right" vertical="top"/>
      <protection locked="0"/>
    </xf>
    <xf numFmtId="171" fontId="1586" fillId="0" borderId="1" xfId="0" applyNumberFormat="1" applyFont="1" applyBorder="1" applyAlignment="1">
      <alignment horizontal="right" vertical="top"/>
    </xf>
    <xf numFmtId="4" fontId="1587" fillId="0" borderId="1" xfId="0" applyNumberFormat="1" applyFont="1" applyBorder="1" applyAlignment="1">
      <alignment horizontal="right" vertical="top"/>
    </xf>
    <xf numFmtId="170" fontId="1588" fillId="2" borderId="1" xfId="0" applyNumberFormat="1" applyFont="1" applyFill="1" applyBorder="1" applyAlignment="1" applyProtection="1">
      <alignment horizontal="right" vertical="top"/>
      <protection locked="0"/>
    </xf>
    <xf numFmtId="169" fontId="1589" fillId="0" borderId="1" xfId="0" applyNumberFormat="1" applyFont="1" applyBorder="1" applyAlignment="1">
      <alignment horizontal="right" vertical="top"/>
    </xf>
    <xf numFmtId="169" fontId="1590" fillId="0" borderId="1" xfId="0" applyNumberFormat="1" applyFont="1" applyBorder="1" applyAlignment="1">
      <alignment horizontal="right" vertical="top"/>
    </xf>
    <xf numFmtId="169" fontId="1591" fillId="0" borderId="1" xfId="0" applyNumberFormat="1" applyFont="1" applyBorder="1" applyAlignment="1">
      <alignment horizontal="right" vertical="top"/>
    </xf>
    <xf numFmtId="4" fontId="1592" fillId="0" borderId="1" xfId="0" applyNumberFormat="1" applyFont="1" applyBorder="1" applyAlignment="1">
      <alignment horizontal="right" vertical="top"/>
    </xf>
    <xf numFmtId="0" fontId="1593" fillId="0" borderId="0" xfId="0" applyFont="1"/>
    <xf numFmtId="0" fontId="1594" fillId="0" borderId="1" xfId="0" applyFont="1" applyBorder="1" applyAlignment="1">
      <alignment horizontal="left" vertical="top"/>
    </xf>
    <xf numFmtId="0" fontId="1595" fillId="0" borderId="1" xfId="0" applyFont="1" applyBorder="1" applyAlignment="1">
      <alignment horizontal="left" vertical="top" wrapText="1"/>
    </xf>
    <xf numFmtId="0" fontId="1596" fillId="0" borderId="1" xfId="0" applyFont="1" applyBorder="1" applyAlignment="1">
      <alignment horizontal="center" vertical="top"/>
    </xf>
    <xf numFmtId="168" fontId="1597" fillId="0" borderId="1" xfId="0" applyNumberFormat="1" applyFont="1" applyBorder="1" applyAlignment="1">
      <alignment horizontal="right" vertical="top"/>
    </xf>
    <xf numFmtId="169" fontId="1598" fillId="0" borderId="1" xfId="0" applyNumberFormat="1" applyFont="1" applyBorder="1" applyAlignment="1">
      <alignment horizontal="right" vertical="top"/>
    </xf>
    <xf numFmtId="169" fontId="1599" fillId="0" borderId="1" xfId="0" applyNumberFormat="1" applyFont="1" applyBorder="1" applyAlignment="1">
      <alignment horizontal="right" vertical="top"/>
    </xf>
    <xf numFmtId="169" fontId="1600" fillId="0" borderId="1" xfId="0" applyNumberFormat="1" applyFont="1" applyBorder="1" applyAlignment="1">
      <alignment horizontal="right" vertical="top"/>
    </xf>
    <xf numFmtId="170" fontId="1601" fillId="2" borderId="1" xfId="0" applyNumberFormat="1" applyFont="1" applyFill="1" applyBorder="1" applyAlignment="1" applyProtection="1">
      <alignment horizontal="right" vertical="top"/>
      <protection locked="0"/>
    </xf>
    <xf numFmtId="171" fontId="1602" fillId="0" borderId="1" xfId="0" applyNumberFormat="1" applyFont="1" applyBorder="1" applyAlignment="1">
      <alignment horizontal="right" vertical="top"/>
    </xf>
    <xf numFmtId="4" fontId="1603" fillId="0" borderId="1" xfId="0" applyNumberFormat="1" applyFont="1" applyBorder="1" applyAlignment="1">
      <alignment horizontal="right" vertical="top"/>
    </xf>
    <xf numFmtId="170" fontId="1604" fillId="2" borderId="1" xfId="0" applyNumberFormat="1" applyFont="1" applyFill="1" applyBorder="1" applyAlignment="1" applyProtection="1">
      <alignment horizontal="right" vertical="top"/>
      <protection locked="0"/>
    </xf>
    <xf numFmtId="169" fontId="1605" fillId="0" borderId="1" xfId="0" applyNumberFormat="1" applyFont="1" applyBorder="1" applyAlignment="1">
      <alignment horizontal="right" vertical="top"/>
    </xf>
    <xf numFmtId="169" fontId="1606" fillId="0" borderId="1" xfId="0" applyNumberFormat="1" applyFont="1" applyBorder="1" applyAlignment="1">
      <alignment horizontal="right" vertical="top"/>
    </xf>
    <xf numFmtId="169" fontId="1607" fillId="0" borderId="1" xfId="0" applyNumberFormat="1" applyFont="1" applyBorder="1" applyAlignment="1">
      <alignment horizontal="right" vertical="top"/>
    </xf>
    <xf numFmtId="4" fontId="1608" fillId="0" borderId="1" xfId="0" applyNumberFormat="1" applyFont="1" applyBorder="1" applyAlignment="1">
      <alignment horizontal="right" vertical="top"/>
    </xf>
    <xf numFmtId="0" fontId="1609" fillId="0" borderId="0" xfId="0" applyFont="1"/>
    <xf numFmtId="0" fontId="1610" fillId="0" borderId="1" xfId="0" applyFont="1" applyBorder="1" applyAlignment="1">
      <alignment horizontal="left" vertical="top"/>
    </xf>
    <xf numFmtId="0" fontId="1611" fillId="0" borderId="1" xfId="0" applyFont="1" applyBorder="1" applyAlignment="1">
      <alignment horizontal="left" vertical="top" wrapText="1"/>
    </xf>
    <xf numFmtId="0" fontId="1612" fillId="0" borderId="1" xfId="0" applyFont="1" applyBorder="1" applyAlignment="1">
      <alignment horizontal="center" vertical="top"/>
    </xf>
    <xf numFmtId="168" fontId="1613" fillId="0" borderId="1" xfId="0" applyNumberFormat="1" applyFont="1" applyBorder="1" applyAlignment="1">
      <alignment horizontal="right" vertical="top"/>
    </xf>
    <xf numFmtId="169" fontId="1614" fillId="0" borderId="1" xfId="0" applyNumberFormat="1" applyFont="1" applyBorder="1" applyAlignment="1">
      <alignment horizontal="right" vertical="top"/>
    </xf>
    <xf numFmtId="169" fontId="1615" fillId="0" borderId="1" xfId="0" applyNumberFormat="1" applyFont="1" applyBorder="1" applyAlignment="1">
      <alignment horizontal="right" vertical="top"/>
    </xf>
    <xf numFmtId="169" fontId="1616" fillId="0" borderId="1" xfId="0" applyNumberFormat="1" applyFont="1" applyBorder="1" applyAlignment="1">
      <alignment horizontal="right" vertical="top"/>
    </xf>
    <xf numFmtId="170" fontId="1617" fillId="2" borderId="1" xfId="0" applyNumberFormat="1" applyFont="1" applyFill="1" applyBorder="1" applyAlignment="1" applyProtection="1">
      <alignment horizontal="right" vertical="top"/>
      <protection locked="0"/>
    </xf>
    <xf numFmtId="171" fontId="1618" fillId="0" borderId="1" xfId="0" applyNumberFormat="1" applyFont="1" applyBorder="1" applyAlignment="1">
      <alignment horizontal="right" vertical="top"/>
    </xf>
    <xf numFmtId="4" fontId="1619" fillId="0" borderId="1" xfId="0" applyNumberFormat="1" applyFont="1" applyBorder="1" applyAlignment="1">
      <alignment horizontal="right" vertical="top"/>
    </xf>
    <xf numFmtId="170" fontId="1620" fillId="2" borderId="1" xfId="0" applyNumberFormat="1" applyFont="1" applyFill="1" applyBorder="1" applyAlignment="1" applyProtection="1">
      <alignment horizontal="right" vertical="top"/>
      <protection locked="0"/>
    </xf>
    <xf numFmtId="169" fontId="1621" fillId="0" borderId="1" xfId="0" applyNumberFormat="1" applyFont="1" applyBorder="1" applyAlignment="1">
      <alignment horizontal="right" vertical="top"/>
    </xf>
    <xf numFmtId="169" fontId="1622" fillId="0" borderId="1" xfId="0" applyNumberFormat="1" applyFont="1" applyBorder="1" applyAlignment="1">
      <alignment horizontal="right" vertical="top"/>
    </xf>
    <xf numFmtId="169" fontId="1623" fillId="0" borderId="1" xfId="0" applyNumberFormat="1" applyFont="1" applyBorder="1" applyAlignment="1">
      <alignment horizontal="right" vertical="top"/>
    </xf>
    <xf numFmtId="4" fontId="1624" fillId="0" borderId="1" xfId="0" applyNumberFormat="1" applyFont="1" applyBorder="1" applyAlignment="1">
      <alignment horizontal="right" vertical="top"/>
    </xf>
    <xf numFmtId="0" fontId="1625" fillId="0" borderId="0" xfId="0" applyFont="1"/>
    <xf numFmtId="0" fontId="1626" fillId="0" borderId="1" xfId="0" applyFont="1" applyBorder="1" applyAlignment="1">
      <alignment horizontal="left" vertical="top"/>
    </xf>
    <xf numFmtId="0" fontId="1627" fillId="0" borderId="1" xfId="0" applyFont="1" applyBorder="1" applyAlignment="1">
      <alignment horizontal="left" vertical="top" wrapText="1"/>
    </xf>
    <xf numFmtId="0" fontId="1628" fillId="0" borderId="1" xfId="0" applyFont="1" applyBorder="1" applyAlignment="1">
      <alignment horizontal="center" vertical="top"/>
    </xf>
    <xf numFmtId="168" fontId="1629" fillId="0" borderId="1" xfId="0" applyNumberFormat="1" applyFont="1" applyBorder="1" applyAlignment="1">
      <alignment horizontal="right" vertical="top"/>
    </xf>
    <xf numFmtId="169" fontId="1630" fillId="0" borderId="1" xfId="0" applyNumberFormat="1" applyFont="1" applyBorder="1" applyAlignment="1">
      <alignment horizontal="right" vertical="top"/>
    </xf>
    <xf numFmtId="169" fontId="1631" fillId="0" borderId="1" xfId="0" applyNumberFormat="1" applyFont="1" applyBorder="1" applyAlignment="1">
      <alignment horizontal="right" vertical="top"/>
    </xf>
    <xf numFmtId="169" fontId="1632" fillId="0" borderId="1" xfId="0" applyNumberFormat="1" applyFont="1" applyBorder="1" applyAlignment="1">
      <alignment horizontal="right" vertical="top"/>
    </xf>
    <xf numFmtId="170" fontId="1633" fillId="2" borderId="1" xfId="0" applyNumberFormat="1" applyFont="1" applyFill="1" applyBorder="1" applyAlignment="1" applyProtection="1">
      <alignment horizontal="right" vertical="top"/>
      <protection locked="0"/>
    </xf>
    <xf numFmtId="171" fontId="1634" fillId="0" borderId="1" xfId="0" applyNumberFormat="1" applyFont="1" applyBorder="1" applyAlignment="1">
      <alignment horizontal="right" vertical="top"/>
    </xf>
    <xf numFmtId="4" fontId="1635" fillId="0" borderId="1" xfId="0" applyNumberFormat="1" applyFont="1" applyBorder="1" applyAlignment="1">
      <alignment horizontal="right" vertical="top"/>
    </xf>
    <xf numFmtId="170" fontId="1636" fillId="2" borderId="1" xfId="0" applyNumberFormat="1" applyFont="1" applyFill="1" applyBorder="1" applyAlignment="1" applyProtection="1">
      <alignment horizontal="right" vertical="top"/>
      <protection locked="0"/>
    </xf>
    <xf numFmtId="169" fontId="1637" fillId="0" borderId="1" xfId="0" applyNumberFormat="1" applyFont="1" applyBorder="1" applyAlignment="1">
      <alignment horizontal="right" vertical="top"/>
    </xf>
    <xf numFmtId="169" fontId="1638" fillId="0" borderId="1" xfId="0" applyNumberFormat="1" applyFont="1" applyBorder="1" applyAlignment="1">
      <alignment horizontal="right" vertical="top"/>
    </xf>
    <xf numFmtId="169" fontId="1639" fillId="0" borderId="1" xfId="0" applyNumberFormat="1" applyFont="1" applyBorder="1" applyAlignment="1">
      <alignment horizontal="right" vertical="top"/>
    </xf>
    <xf numFmtId="4" fontId="1640" fillId="0" borderId="1" xfId="0" applyNumberFormat="1" applyFont="1" applyBorder="1" applyAlignment="1">
      <alignment horizontal="right" vertical="top"/>
    </xf>
    <xf numFmtId="0" fontId="1641" fillId="0" borderId="0" xfId="0" applyFont="1"/>
    <xf numFmtId="0" fontId="1642" fillId="0" borderId="1" xfId="0" applyFont="1" applyBorder="1" applyAlignment="1">
      <alignment horizontal="left" vertical="top"/>
    </xf>
    <xf numFmtId="0" fontId="1643" fillId="0" borderId="1" xfId="0" applyFont="1" applyBorder="1" applyAlignment="1">
      <alignment horizontal="left" vertical="top" wrapText="1"/>
    </xf>
    <xf numFmtId="0" fontId="1644" fillId="0" borderId="1" xfId="0" applyFont="1" applyBorder="1" applyAlignment="1">
      <alignment horizontal="center" vertical="top"/>
    </xf>
    <xf numFmtId="168" fontId="1645" fillId="0" borderId="1" xfId="0" applyNumberFormat="1" applyFont="1" applyBorder="1" applyAlignment="1">
      <alignment horizontal="right" vertical="top"/>
    </xf>
    <xf numFmtId="169" fontId="1646" fillId="0" borderId="1" xfId="0" applyNumberFormat="1" applyFont="1" applyBorder="1" applyAlignment="1">
      <alignment horizontal="right" vertical="top"/>
    </xf>
    <xf numFmtId="169" fontId="1647" fillId="0" borderId="1" xfId="0" applyNumberFormat="1" applyFont="1" applyBorder="1" applyAlignment="1">
      <alignment horizontal="right" vertical="top"/>
    </xf>
    <xf numFmtId="169" fontId="1648" fillId="0" borderId="1" xfId="0" applyNumberFormat="1" applyFont="1" applyBorder="1" applyAlignment="1">
      <alignment horizontal="right" vertical="top"/>
    </xf>
    <xf numFmtId="170" fontId="1649" fillId="2" borderId="1" xfId="0" applyNumberFormat="1" applyFont="1" applyFill="1" applyBorder="1" applyAlignment="1" applyProtection="1">
      <alignment horizontal="right" vertical="top"/>
      <protection locked="0"/>
    </xf>
    <xf numFmtId="171" fontId="1650" fillId="0" borderId="1" xfId="0" applyNumberFormat="1" applyFont="1" applyBorder="1" applyAlignment="1">
      <alignment horizontal="right" vertical="top"/>
    </xf>
    <xf numFmtId="4" fontId="1651" fillId="0" borderId="1" xfId="0" applyNumberFormat="1" applyFont="1" applyBorder="1" applyAlignment="1">
      <alignment horizontal="right" vertical="top"/>
    </xf>
    <xf numFmtId="170" fontId="1652" fillId="2" borderId="1" xfId="0" applyNumberFormat="1" applyFont="1" applyFill="1" applyBorder="1" applyAlignment="1" applyProtection="1">
      <alignment horizontal="right" vertical="top"/>
      <protection locked="0"/>
    </xf>
    <xf numFmtId="169" fontId="1653" fillId="0" borderId="1" xfId="0" applyNumberFormat="1" applyFont="1" applyBorder="1" applyAlignment="1">
      <alignment horizontal="right" vertical="top"/>
    </xf>
    <xf numFmtId="169" fontId="1654" fillId="0" borderId="1" xfId="0" applyNumberFormat="1" applyFont="1" applyBorder="1" applyAlignment="1">
      <alignment horizontal="right" vertical="top"/>
    </xf>
    <xf numFmtId="169" fontId="1655" fillId="0" borderId="1" xfId="0" applyNumberFormat="1" applyFont="1" applyBorder="1" applyAlignment="1">
      <alignment horizontal="right" vertical="top"/>
    </xf>
    <xf numFmtId="4" fontId="1656" fillId="0" borderId="1" xfId="0" applyNumberFormat="1" applyFont="1" applyBorder="1" applyAlignment="1">
      <alignment horizontal="right" vertical="top"/>
    </xf>
    <xf numFmtId="0" fontId="1657" fillId="0" borderId="0" xfId="0" applyFont="1"/>
    <xf numFmtId="0" fontId="1658" fillId="0" borderId="1" xfId="0" applyFont="1" applyBorder="1" applyAlignment="1">
      <alignment horizontal="left" vertical="top"/>
    </xf>
    <xf numFmtId="0" fontId="1659" fillId="0" borderId="1" xfId="0" applyFont="1" applyBorder="1" applyAlignment="1">
      <alignment horizontal="left" vertical="top" wrapText="1"/>
    </xf>
    <xf numFmtId="0" fontId="1660" fillId="0" borderId="1" xfId="0" applyFont="1" applyBorder="1" applyAlignment="1">
      <alignment horizontal="center" vertical="top"/>
    </xf>
    <xf numFmtId="168" fontId="1661" fillId="0" borderId="1" xfId="0" applyNumberFormat="1" applyFont="1" applyBorder="1" applyAlignment="1">
      <alignment horizontal="right" vertical="top"/>
    </xf>
    <xf numFmtId="169" fontId="1662" fillId="0" borderId="1" xfId="0" applyNumberFormat="1" applyFont="1" applyBorder="1" applyAlignment="1">
      <alignment horizontal="right" vertical="top"/>
    </xf>
    <xf numFmtId="169" fontId="1663" fillId="0" borderId="1" xfId="0" applyNumberFormat="1" applyFont="1" applyBorder="1" applyAlignment="1">
      <alignment horizontal="right" vertical="top"/>
    </xf>
    <xf numFmtId="169" fontId="1664" fillId="0" borderId="1" xfId="0" applyNumberFormat="1" applyFont="1" applyBorder="1" applyAlignment="1">
      <alignment horizontal="right" vertical="top"/>
    </xf>
    <xf numFmtId="170" fontId="1665" fillId="2" borderId="1" xfId="0" applyNumberFormat="1" applyFont="1" applyFill="1" applyBorder="1" applyAlignment="1" applyProtection="1">
      <alignment horizontal="right" vertical="top"/>
      <protection locked="0"/>
    </xf>
    <xf numFmtId="171" fontId="1666" fillId="0" borderId="1" xfId="0" applyNumberFormat="1" applyFont="1" applyBorder="1" applyAlignment="1">
      <alignment horizontal="right" vertical="top"/>
    </xf>
    <xf numFmtId="4" fontId="1667" fillId="0" borderId="1" xfId="0" applyNumberFormat="1" applyFont="1" applyBorder="1" applyAlignment="1">
      <alignment horizontal="right" vertical="top"/>
    </xf>
    <xf numFmtId="170" fontId="1668" fillId="2" borderId="1" xfId="0" applyNumberFormat="1" applyFont="1" applyFill="1" applyBorder="1" applyAlignment="1" applyProtection="1">
      <alignment horizontal="right" vertical="top"/>
      <protection locked="0"/>
    </xf>
    <xf numFmtId="169" fontId="1669" fillId="0" borderId="1" xfId="0" applyNumberFormat="1" applyFont="1" applyBorder="1" applyAlignment="1">
      <alignment horizontal="right" vertical="top"/>
    </xf>
    <xf numFmtId="169" fontId="1670" fillId="0" borderId="1" xfId="0" applyNumberFormat="1" applyFont="1" applyBorder="1" applyAlignment="1">
      <alignment horizontal="right" vertical="top"/>
    </xf>
    <xf numFmtId="169" fontId="1671" fillId="0" borderId="1" xfId="0" applyNumberFormat="1" applyFont="1" applyBorder="1" applyAlignment="1">
      <alignment horizontal="right" vertical="top"/>
    </xf>
    <xf numFmtId="4" fontId="1672" fillId="0" borderId="1" xfId="0" applyNumberFormat="1" applyFont="1" applyBorder="1" applyAlignment="1">
      <alignment horizontal="right" vertical="top"/>
    </xf>
    <xf numFmtId="0" fontId="1673" fillId="0" borderId="0" xfId="0" applyFont="1"/>
    <xf numFmtId="0" fontId="1674" fillId="0" borderId="1" xfId="0" applyFont="1" applyBorder="1" applyAlignment="1">
      <alignment horizontal="left" vertical="top"/>
    </xf>
    <xf numFmtId="0" fontId="1675" fillId="0" borderId="1" xfId="0" applyFont="1" applyBorder="1" applyAlignment="1">
      <alignment horizontal="left" vertical="top" wrapText="1"/>
    </xf>
    <xf numFmtId="0" fontId="1676" fillId="0" borderId="1" xfId="0" applyFont="1" applyBorder="1" applyAlignment="1">
      <alignment horizontal="center" vertical="top"/>
    </xf>
    <xf numFmtId="168" fontId="1677" fillId="0" borderId="1" xfId="0" applyNumberFormat="1" applyFont="1" applyBorder="1" applyAlignment="1">
      <alignment horizontal="right" vertical="top"/>
    </xf>
    <xf numFmtId="169" fontId="1678" fillId="0" borderId="1" xfId="0" applyNumberFormat="1" applyFont="1" applyBorder="1" applyAlignment="1">
      <alignment horizontal="right" vertical="top"/>
    </xf>
    <xf numFmtId="169" fontId="1679" fillId="0" borderId="1" xfId="0" applyNumberFormat="1" applyFont="1" applyBorder="1" applyAlignment="1">
      <alignment horizontal="right" vertical="top"/>
    </xf>
    <xf numFmtId="169" fontId="1680" fillId="0" borderId="1" xfId="0" applyNumberFormat="1" applyFont="1" applyBorder="1" applyAlignment="1">
      <alignment horizontal="right" vertical="top"/>
    </xf>
    <xf numFmtId="170" fontId="1681" fillId="2" borderId="1" xfId="0" applyNumberFormat="1" applyFont="1" applyFill="1" applyBorder="1" applyAlignment="1" applyProtection="1">
      <alignment horizontal="right" vertical="top"/>
      <protection locked="0"/>
    </xf>
    <xf numFmtId="171" fontId="1682" fillId="0" borderId="1" xfId="0" applyNumberFormat="1" applyFont="1" applyBorder="1" applyAlignment="1">
      <alignment horizontal="right" vertical="top"/>
    </xf>
    <xf numFmtId="4" fontId="1683" fillId="0" borderId="1" xfId="0" applyNumberFormat="1" applyFont="1" applyBorder="1" applyAlignment="1">
      <alignment horizontal="right" vertical="top"/>
    </xf>
    <xf numFmtId="170" fontId="1684" fillId="2" borderId="1" xfId="0" applyNumberFormat="1" applyFont="1" applyFill="1" applyBorder="1" applyAlignment="1" applyProtection="1">
      <alignment horizontal="right" vertical="top"/>
      <protection locked="0"/>
    </xf>
    <xf numFmtId="169" fontId="1685" fillId="0" borderId="1" xfId="0" applyNumberFormat="1" applyFont="1" applyBorder="1" applyAlignment="1">
      <alignment horizontal="right" vertical="top"/>
    </xf>
    <xf numFmtId="169" fontId="1686" fillId="0" borderId="1" xfId="0" applyNumberFormat="1" applyFont="1" applyBorder="1" applyAlignment="1">
      <alignment horizontal="right" vertical="top"/>
    </xf>
    <xf numFmtId="169" fontId="1687" fillId="0" borderId="1" xfId="0" applyNumberFormat="1" applyFont="1" applyBorder="1" applyAlignment="1">
      <alignment horizontal="right" vertical="top"/>
    </xf>
    <xf numFmtId="4" fontId="1688" fillId="0" borderId="1" xfId="0" applyNumberFormat="1" applyFont="1" applyBorder="1" applyAlignment="1">
      <alignment horizontal="right" vertical="top"/>
    </xf>
    <xf numFmtId="0" fontId="1689" fillId="0" borderId="0" xfId="0" applyFont="1"/>
    <xf numFmtId="0" fontId="1690" fillId="0" borderId="1" xfId="0" applyFont="1" applyBorder="1" applyAlignment="1">
      <alignment horizontal="left" vertical="top"/>
    </xf>
    <xf numFmtId="0" fontId="1691" fillId="0" borderId="1" xfId="0" applyFont="1" applyBorder="1" applyAlignment="1">
      <alignment horizontal="left" vertical="top" wrapText="1"/>
    </xf>
    <xf numFmtId="0" fontId="1692" fillId="0" borderId="1" xfId="0" applyFont="1" applyBorder="1" applyAlignment="1">
      <alignment horizontal="center" vertical="top"/>
    </xf>
    <xf numFmtId="168" fontId="1693" fillId="0" borderId="1" xfId="0" applyNumberFormat="1" applyFont="1" applyBorder="1" applyAlignment="1">
      <alignment horizontal="right" vertical="top"/>
    </xf>
    <xf numFmtId="169" fontId="1694" fillId="0" borderId="1" xfId="0" applyNumberFormat="1" applyFont="1" applyBorder="1" applyAlignment="1">
      <alignment horizontal="right" vertical="top"/>
    </xf>
    <xf numFmtId="169" fontId="1695" fillId="0" borderId="1" xfId="0" applyNumberFormat="1" applyFont="1" applyBorder="1" applyAlignment="1">
      <alignment horizontal="right" vertical="top"/>
    </xf>
    <xf numFmtId="169" fontId="1696" fillId="0" borderId="1" xfId="0" applyNumberFormat="1" applyFont="1" applyBorder="1" applyAlignment="1">
      <alignment horizontal="right" vertical="top"/>
    </xf>
    <xf numFmtId="170" fontId="1697" fillId="2" borderId="1" xfId="0" applyNumberFormat="1" applyFont="1" applyFill="1" applyBorder="1" applyAlignment="1" applyProtection="1">
      <alignment horizontal="right" vertical="top"/>
      <protection locked="0"/>
    </xf>
    <xf numFmtId="171" fontId="1698" fillId="0" borderId="1" xfId="0" applyNumberFormat="1" applyFont="1" applyBorder="1" applyAlignment="1">
      <alignment horizontal="right" vertical="top"/>
    </xf>
    <xf numFmtId="4" fontId="1699" fillId="0" borderId="1" xfId="0" applyNumberFormat="1" applyFont="1" applyBorder="1" applyAlignment="1">
      <alignment horizontal="right" vertical="top"/>
    </xf>
    <xf numFmtId="170" fontId="1700" fillId="2" borderId="1" xfId="0" applyNumberFormat="1" applyFont="1" applyFill="1" applyBorder="1" applyAlignment="1" applyProtection="1">
      <alignment horizontal="right" vertical="top"/>
      <protection locked="0"/>
    </xf>
    <xf numFmtId="169" fontId="1701" fillId="0" borderId="1" xfId="0" applyNumberFormat="1" applyFont="1" applyBorder="1" applyAlignment="1">
      <alignment horizontal="right" vertical="top"/>
    </xf>
    <xf numFmtId="169" fontId="1702" fillId="0" borderId="1" xfId="0" applyNumberFormat="1" applyFont="1" applyBorder="1" applyAlignment="1">
      <alignment horizontal="right" vertical="top"/>
    </xf>
    <xf numFmtId="169" fontId="1703" fillId="0" borderId="1" xfId="0" applyNumberFormat="1" applyFont="1" applyBorder="1" applyAlignment="1">
      <alignment horizontal="right" vertical="top"/>
    </xf>
    <xf numFmtId="4" fontId="1704" fillId="0" borderId="1" xfId="0" applyNumberFormat="1" applyFont="1" applyBorder="1" applyAlignment="1">
      <alignment horizontal="right" vertical="top"/>
    </xf>
    <xf numFmtId="0" fontId="1705" fillId="0" borderId="0" xfId="0" applyFont="1"/>
    <xf numFmtId="0" fontId="1706" fillId="0" borderId="1" xfId="0" applyFont="1" applyBorder="1" applyAlignment="1">
      <alignment horizontal="left" vertical="top"/>
    </xf>
    <xf numFmtId="0" fontId="1707" fillId="0" borderId="1" xfId="0" applyFont="1" applyBorder="1" applyAlignment="1">
      <alignment horizontal="left" vertical="top" wrapText="1"/>
    </xf>
    <xf numFmtId="0" fontId="1708" fillId="0" borderId="1" xfId="0" applyFont="1" applyBorder="1" applyAlignment="1">
      <alignment horizontal="center" vertical="top"/>
    </xf>
    <xf numFmtId="168" fontId="1709" fillId="0" borderId="1" xfId="0" applyNumberFormat="1" applyFont="1" applyBorder="1" applyAlignment="1">
      <alignment horizontal="right" vertical="top"/>
    </xf>
    <xf numFmtId="169" fontId="1710" fillId="0" borderId="1" xfId="0" applyNumberFormat="1" applyFont="1" applyBorder="1" applyAlignment="1">
      <alignment horizontal="right" vertical="top"/>
    </xf>
    <xf numFmtId="169" fontId="1711" fillId="0" borderId="1" xfId="0" applyNumberFormat="1" applyFont="1" applyBorder="1" applyAlignment="1">
      <alignment horizontal="right" vertical="top"/>
    </xf>
    <xf numFmtId="169" fontId="1712" fillId="0" borderId="1" xfId="0" applyNumberFormat="1" applyFont="1" applyBorder="1" applyAlignment="1">
      <alignment horizontal="right" vertical="top"/>
    </xf>
    <xf numFmtId="170" fontId="1713" fillId="2" borderId="1" xfId="0" applyNumberFormat="1" applyFont="1" applyFill="1" applyBorder="1" applyAlignment="1" applyProtection="1">
      <alignment horizontal="right" vertical="top"/>
      <protection locked="0"/>
    </xf>
    <xf numFmtId="171" fontId="1714" fillId="0" borderId="1" xfId="0" applyNumberFormat="1" applyFont="1" applyBorder="1" applyAlignment="1">
      <alignment horizontal="right" vertical="top"/>
    </xf>
    <xf numFmtId="4" fontId="1715" fillId="0" borderId="1" xfId="0" applyNumberFormat="1" applyFont="1" applyBorder="1" applyAlignment="1">
      <alignment horizontal="right" vertical="top"/>
    </xf>
    <xf numFmtId="170" fontId="1716" fillId="2" borderId="1" xfId="0" applyNumberFormat="1" applyFont="1" applyFill="1" applyBorder="1" applyAlignment="1" applyProtection="1">
      <alignment horizontal="right" vertical="top"/>
      <protection locked="0"/>
    </xf>
    <xf numFmtId="169" fontId="1717" fillId="0" borderId="1" xfId="0" applyNumberFormat="1" applyFont="1" applyBorder="1" applyAlignment="1">
      <alignment horizontal="right" vertical="top"/>
    </xf>
    <xf numFmtId="169" fontId="1718" fillId="0" borderId="1" xfId="0" applyNumberFormat="1" applyFont="1" applyBorder="1" applyAlignment="1">
      <alignment horizontal="right" vertical="top"/>
    </xf>
    <xf numFmtId="169" fontId="1719" fillId="0" borderId="1" xfId="0" applyNumberFormat="1" applyFont="1" applyBorder="1" applyAlignment="1">
      <alignment horizontal="right" vertical="top"/>
    </xf>
    <xf numFmtId="4" fontId="1720" fillId="0" borderId="1" xfId="0" applyNumberFormat="1" applyFont="1" applyBorder="1" applyAlignment="1">
      <alignment horizontal="right" vertical="top"/>
    </xf>
    <xf numFmtId="0" fontId="1721" fillId="0" borderId="0" xfId="0" applyFont="1"/>
    <xf numFmtId="0" fontId="1722" fillId="0" borderId="1" xfId="0" applyFont="1" applyBorder="1" applyAlignment="1">
      <alignment horizontal="left" vertical="top"/>
    </xf>
    <xf numFmtId="0" fontId="1723" fillId="0" borderId="1" xfId="0" applyFont="1" applyBorder="1" applyAlignment="1">
      <alignment horizontal="left" vertical="top" wrapText="1"/>
    </xf>
    <xf numFmtId="0" fontId="1724" fillId="0" borderId="1" xfId="0" applyFont="1" applyBorder="1" applyAlignment="1">
      <alignment horizontal="center" vertical="top"/>
    </xf>
    <xf numFmtId="168" fontId="1725" fillId="0" borderId="1" xfId="0" applyNumberFormat="1" applyFont="1" applyBorder="1" applyAlignment="1">
      <alignment horizontal="right" vertical="top"/>
    </xf>
    <xf numFmtId="169" fontId="1726" fillId="0" borderId="1" xfId="0" applyNumberFormat="1" applyFont="1" applyBorder="1" applyAlignment="1">
      <alignment horizontal="right" vertical="top"/>
    </xf>
    <xf numFmtId="169" fontId="1727" fillId="0" borderId="1" xfId="0" applyNumberFormat="1" applyFont="1" applyBorder="1" applyAlignment="1">
      <alignment horizontal="right" vertical="top"/>
    </xf>
    <xf numFmtId="169" fontId="1728" fillId="0" borderId="1" xfId="0" applyNumberFormat="1" applyFont="1" applyBorder="1" applyAlignment="1">
      <alignment horizontal="right" vertical="top"/>
    </xf>
    <xf numFmtId="170" fontId="1729" fillId="2" borderId="1" xfId="0" applyNumberFormat="1" applyFont="1" applyFill="1" applyBorder="1" applyAlignment="1" applyProtection="1">
      <alignment horizontal="right" vertical="top"/>
      <protection locked="0"/>
    </xf>
    <xf numFmtId="171" fontId="1730" fillId="0" borderId="1" xfId="0" applyNumberFormat="1" applyFont="1" applyBorder="1" applyAlignment="1">
      <alignment horizontal="right" vertical="top"/>
    </xf>
    <xf numFmtId="4" fontId="1731" fillId="0" borderId="1" xfId="0" applyNumberFormat="1" applyFont="1" applyBorder="1" applyAlignment="1">
      <alignment horizontal="right" vertical="top"/>
    </xf>
    <xf numFmtId="170" fontId="1732" fillId="2" borderId="1" xfId="0" applyNumberFormat="1" applyFont="1" applyFill="1" applyBorder="1" applyAlignment="1" applyProtection="1">
      <alignment horizontal="right" vertical="top"/>
      <protection locked="0"/>
    </xf>
    <xf numFmtId="169" fontId="1733" fillId="0" borderId="1" xfId="0" applyNumberFormat="1" applyFont="1" applyBorder="1" applyAlignment="1">
      <alignment horizontal="right" vertical="top"/>
    </xf>
    <xf numFmtId="169" fontId="1734" fillId="0" borderId="1" xfId="0" applyNumberFormat="1" applyFont="1" applyBorder="1" applyAlignment="1">
      <alignment horizontal="right" vertical="top"/>
    </xf>
    <xf numFmtId="169" fontId="1735" fillId="0" borderId="1" xfId="0" applyNumberFormat="1" applyFont="1" applyBorder="1" applyAlignment="1">
      <alignment horizontal="right" vertical="top"/>
    </xf>
    <xf numFmtId="4" fontId="1736" fillId="0" borderId="1" xfId="0" applyNumberFormat="1" applyFont="1" applyBorder="1" applyAlignment="1">
      <alignment horizontal="right" vertical="top"/>
    </xf>
    <xf numFmtId="0" fontId="1737" fillId="0" borderId="0" xfId="0" applyFont="1"/>
    <xf numFmtId="0" fontId="1738" fillId="0" borderId="1" xfId="0" applyFont="1" applyBorder="1" applyAlignment="1">
      <alignment horizontal="left" vertical="top"/>
    </xf>
    <xf numFmtId="0" fontId="1739" fillId="0" borderId="1" xfId="0" applyFont="1" applyBorder="1" applyAlignment="1">
      <alignment horizontal="left" vertical="top" wrapText="1"/>
    </xf>
    <xf numFmtId="0" fontId="1740" fillId="0" borderId="1" xfId="0" applyFont="1" applyBorder="1" applyAlignment="1">
      <alignment horizontal="center" vertical="top"/>
    </xf>
    <xf numFmtId="168" fontId="1741" fillId="0" borderId="1" xfId="0" applyNumberFormat="1" applyFont="1" applyBorder="1" applyAlignment="1">
      <alignment horizontal="right" vertical="top"/>
    </xf>
    <xf numFmtId="169" fontId="1742" fillId="0" borderId="1" xfId="0" applyNumberFormat="1" applyFont="1" applyBorder="1" applyAlignment="1">
      <alignment horizontal="right" vertical="top"/>
    </xf>
    <xf numFmtId="169" fontId="1743" fillId="0" borderId="1" xfId="0" applyNumberFormat="1" applyFont="1" applyBorder="1" applyAlignment="1">
      <alignment horizontal="right" vertical="top"/>
    </xf>
    <xf numFmtId="169" fontId="1744" fillId="0" borderId="1" xfId="0" applyNumberFormat="1" applyFont="1" applyBorder="1" applyAlignment="1">
      <alignment horizontal="right" vertical="top"/>
    </xf>
    <xf numFmtId="170" fontId="1745" fillId="2" borderId="1" xfId="0" applyNumberFormat="1" applyFont="1" applyFill="1" applyBorder="1" applyAlignment="1" applyProtection="1">
      <alignment horizontal="right" vertical="top"/>
      <protection locked="0"/>
    </xf>
    <xf numFmtId="171" fontId="1746" fillId="0" borderId="1" xfId="0" applyNumberFormat="1" applyFont="1" applyBorder="1" applyAlignment="1">
      <alignment horizontal="right" vertical="top"/>
    </xf>
    <xf numFmtId="4" fontId="1747" fillId="0" borderId="1" xfId="0" applyNumberFormat="1" applyFont="1" applyBorder="1" applyAlignment="1">
      <alignment horizontal="right" vertical="top"/>
    </xf>
    <xf numFmtId="170" fontId="1748" fillId="2" borderId="1" xfId="0" applyNumberFormat="1" applyFont="1" applyFill="1" applyBorder="1" applyAlignment="1" applyProtection="1">
      <alignment horizontal="right" vertical="top"/>
      <protection locked="0"/>
    </xf>
    <xf numFmtId="169" fontId="1749" fillId="0" borderId="1" xfId="0" applyNumberFormat="1" applyFont="1" applyBorder="1" applyAlignment="1">
      <alignment horizontal="right" vertical="top"/>
    </xf>
    <xf numFmtId="169" fontId="1750" fillId="0" borderId="1" xfId="0" applyNumberFormat="1" applyFont="1" applyBorder="1" applyAlignment="1">
      <alignment horizontal="right" vertical="top"/>
    </xf>
    <xf numFmtId="169" fontId="1751" fillId="0" borderId="1" xfId="0" applyNumberFormat="1" applyFont="1" applyBorder="1" applyAlignment="1">
      <alignment horizontal="right" vertical="top"/>
    </xf>
    <xf numFmtId="4" fontId="1752" fillId="0" borderId="1" xfId="0" applyNumberFormat="1" applyFont="1" applyBorder="1" applyAlignment="1">
      <alignment horizontal="right" vertical="top"/>
    </xf>
    <xf numFmtId="0" fontId="1753" fillId="0" borderId="0" xfId="0" applyFont="1"/>
    <xf numFmtId="0" fontId="1754" fillId="0" borderId="1" xfId="0" applyFont="1" applyBorder="1" applyAlignment="1">
      <alignment horizontal="left" vertical="top"/>
    </xf>
    <xf numFmtId="0" fontId="1755" fillId="0" borderId="1" xfId="0" applyFont="1" applyBorder="1" applyAlignment="1">
      <alignment horizontal="left" vertical="top" wrapText="1"/>
    </xf>
    <xf numFmtId="0" fontId="1756" fillId="0" borderId="1" xfId="0" applyFont="1" applyBorder="1" applyAlignment="1">
      <alignment horizontal="center" vertical="top"/>
    </xf>
    <xf numFmtId="168" fontId="1757" fillId="0" borderId="1" xfId="0" applyNumberFormat="1" applyFont="1" applyBorder="1" applyAlignment="1">
      <alignment horizontal="right" vertical="top"/>
    </xf>
    <xf numFmtId="169" fontId="1758" fillId="0" borderId="1" xfId="0" applyNumberFormat="1" applyFont="1" applyBorder="1" applyAlignment="1">
      <alignment horizontal="right" vertical="top"/>
    </xf>
    <xf numFmtId="169" fontId="1759" fillId="0" borderId="1" xfId="0" applyNumberFormat="1" applyFont="1" applyBorder="1" applyAlignment="1">
      <alignment horizontal="right" vertical="top"/>
    </xf>
    <xf numFmtId="169" fontId="1760" fillId="0" borderId="1" xfId="0" applyNumberFormat="1" applyFont="1" applyBorder="1" applyAlignment="1">
      <alignment horizontal="right" vertical="top"/>
    </xf>
    <xf numFmtId="170" fontId="1761" fillId="2" borderId="1" xfId="0" applyNumberFormat="1" applyFont="1" applyFill="1" applyBorder="1" applyAlignment="1" applyProtection="1">
      <alignment horizontal="right" vertical="top"/>
      <protection locked="0"/>
    </xf>
    <xf numFmtId="171" fontId="1762" fillId="0" borderId="1" xfId="0" applyNumberFormat="1" applyFont="1" applyBorder="1" applyAlignment="1">
      <alignment horizontal="right" vertical="top"/>
    </xf>
    <xf numFmtId="4" fontId="1763" fillId="0" borderId="1" xfId="0" applyNumberFormat="1" applyFont="1" applyBorder="1" applyAlignment="1">
      <alignment horizontal="right" vertical="top"/>
    </xf>
    <xf numFmtId="170" fontId="1764" fillId="2" borderId="1" xfId="0" applyNumberFormat="1" applyFont="1" applyFill="1" applyBorder="1" applyAlignment="1" applyProtection="1">
      <alignment horizontal="right" vertical="top"/>
      <protection locked="0"/>
    </xf>
    <xf numFmtId="169" fontId="1765" fillId="0" borderId="1" xfId="0" applyNumberFormat="1" applyFont="1" applyBorder="1" applyAlignment="1">
      <alignment horizontal="right" vertical="top"/>
    </xf>
    <xf numFmtId="169" fontId="1766" fillId="0" borderId="1" xfId="0" applyNumberFormat="1" applyFont="1" applyBorder="1" applyAlignment="1">
      <alignment horizontal="right" vertical="top"/>
    </xf>
    <xf numFmtId="169" fontId="1767" fillId="0" borderId="1" xfId="0" applyNumberFormat="1" applyFont="1" applyBorder="1" applyAlignment="1">
      <alignment horizontal="right" vertical="top"/>
    </xf>
    <xf numFmtId="4" fontId="1768" fillId="0" borderId="1" xfId="0" applyNumberFormat="1" applyFont="1" applyBorder="1" applyAlignment="1">
      <alignment horizontal="right" vertical="top"/>
    </xf>
    <xf numFmtId="0" fontId="1769" fillId="0" borderId="0" xfId="0" applyFont="1"/>
    <xf numFmtId="0" fontId="1770" fillId="0" borderId="1" xfId="0" applyFont="1" applyBorder="1" applyAlignment="1">
      <alignment horizontal="left" vertical="top"/>
    </xf>
    <xf numFmtId="0" fontId="1771" fillId="0" borderId="1" xfId="0" applyFont="1" applyBorder="1" applyAlignment="1">
      <alignment horizontal="left" vertical="top" wrapText="1"/>
    </xf>
    <xf numFmtId="0" fontId="1772" fillId="0" borderId="1" xfId="0" applyFont="1" applyBorder="1" applyAlignment="1">
      <alignment horizontal="center" vertical="top"/>
    </xf>
    <xf numFmtId="168" fontId="1773" fillId="0" borderId="1" xfId="0" applyNumberFormat="1" applyFont="1" applyBorder="1" applyAlignment="1">
      <alignment horizontal="right" vertical="top"/>
    </xf>
    <xf numFmtId="169" fontId="1774" fillId="0" borderId="1" xfId="0" applyNumberFormat="1" applyFont="1" applyBorder="1" applyAlignment="1">
      <alignment horizontal="right" vertical="top"/>
    </xf>
    <xf numFmtId="169" fontId="1775" fillId="0" borderId="1" xfId="0" applyNumberFormat="1" applyFont="1" applyBorder="1" applyAlignment="1">
      <alignment horizontal="right" vertical="top"/>
    </xf>
    <xf numFmtId="169" fontId="1776" fillId="0" borderId="1" xfId="0" applyNumberFormat="1" applyFont="1" applyBorder="1" applyAlignment="1">
      <alignment horizontal="right" vertical="top"/>
    </xf>
    <xf numFmtId="170" fontId="1777" fillId="2" borderId="1" xfId="0" applyNumberFormat="1" applyFont="1" applyFill="1" applyBorder="1" applyAlignment="1" applyProtection="1">
      <alignment horizontal="right" vertical="top"/>
      <protection locked="0"/>
    </xf>
    <xf numFmtId="171" fontId="1778" fillId="0" borderId="1" xfId="0" applyNumberFormat="1" applyFont="1" applyBorder="1" applyAlignment="1">
      <alignment horizontal="right" vertical="top"/>
    </xf>
    <xf numFmtId="4" fontId="1779" fillId="0" borderId="1" xfId="0" applyNumberFormat="1" applyFont="1" applyBorder="1" applyAlignment="1">
      <alignment horizontal="right" vertical="top"/>
    </xf>
    <xf numFmtId="170" fontId="1780" fillId="2" borderId="1" xfId="0" applyNumberFormat="1" applyFont="1" applyFill="1" applyBorder="1" applyAlignment="1" applyProtection="1">
      <alignment horizontal="right" vertical="top"/>
      <protection locked="0"/>
    </xf>
    <xf numFmtId="169" fontId="1781" fillId="0" borderId="1" xfId="0" applyNumberFormat="1" applyFont="1" applyBorder="1" applyAlignment="1">
      <alignment horizontal="right" vertical="top"/>
    </xf>
    <xf numFmtId="169" fontId="1782" fillId="0" borderId="1" xfId="0" applyNumberFormat="1" applyFont="1" applyBorder="1" applyAlignment="1">
      <alignment horizontal="right" vertical="top"/>
    </xf>
    <xf numFmtId="169" fontId="1783" fillId="0" borderId="1" xfId="0" applyNumberFormat="1" applyFont="1" applyBorder="1" applyAlignment="1">
      <alignment horizontal="right" vertical="top"/>
    </xf>
    <xf numFmtId="4" fontId="1784" fillId="0" borderId="1" xfId="0" applyNumberFormat="1" applyFont="1" applyBorder="1" applyAlignment="1">
      <alignment horizontal="right" vertical="top"/>
    </xf>
    <xf numFmtId="0" fontId="1785" fillId="0" borderId="0" xfId="0" applyFont="1"/>
    <xf numFmtId="0" fontId="1786" fillId="0" borderId="1" xfId="0" applyFont="1" applyBorder="1" applyAlignment="1">
      <alignment horizontal="left" vertical="top"/>
    </xf>
    <xf numFmtId="0" fontId="1787" fillId="0" borderId="1" xfId="0" applyFont="1" applyBorder="1" applyAlignment="1">
      <alignment horizontal="left" vertical="top" wrapText="1"/>
    </xf>
    <xf numFmtId="0" fontId="1788" fillId="0" borderId="1" xfId="0" applyFont="1" applyBorder="1" applyAlignment="1">
      <alignment horizontal="center" vertical="top"/>
    </xf>
    <xf numFmtId="168" fontId="1789" fillId="0" borderId="1" xfId="0" applyNumberFormat="1" applyFont="1" applyBorder="1" applyAlignment="1">
      <alignment horizontal="right" vertical="top"/>
    </xf>
    <xf numFmtId="169" fontId="1790" fillId="0" borderId="1" xfId="0" applyNumberFormat="1" applyFont="1" applyBorder="1" applyAlignment="1">
      <alignment horizontal="right" vertical="top"/>
    </xf>
    <xf numFmtId="169" fontId="1791" fillId="0" borderId="1" xfId="0" applyNumberFormat="1" applyFont="1" applyBorder="1" applyAlignment="1">
      <alignment horizontal="right" vertical="top"/>
    </xf>
    <xf numFmtId="169" fontId="1792" fillId="0" borderId="1" xfId="0" applyNumberFormat="1" applyFont="1" applyBorder="1" applyAlignment="1">
      <alignment horizontal="right" vertical="top"/>
    </xf>
    <xf numFmtId="170" fontId="1793" fillId="2" borderId="1" xfId="0" applyNumberFormat="1" applyFont="1" applyFill="1" applyBorder="1" applyAlignment="1" applyProtection="1">
      <alignment horizontal="right" vertical="top"/>
      <protection locked="0"/>
    </xf>
    <xf numFmtId="171" fontId="1794" fillId="0" borderId="1" xfId="0" applyNumberFormat="1" applyFont="1" applyBorder="1" applyAlignment="1">
      <alignment horizontal="right" vertical="top"/>
    </xf>
    <xf numFmtId="4" fontId="1795" fillId="0" borderId="1" xfId="0" applyNumberFormat="1" applyFont="1" applyBorder="1" applyAlignment="1">
      <alignment horizontal="right" vertical="top"/>
    </xf>
    <xf numFmtId="170" fontId="1796" fillId="2" borderId="1" xfId="0" applyNumberFormat="1" applyFont="1" applyFill="1" applyBorder="1" applyAlignment="1" applyProtection="1">
      <alignment horizontal="right" vertical="top"/>
      <protection locked="0"/>
    </xf>
    <xf numFmtId="169" fontId="1797" fillId="0" borderId="1" xfId="0" applyNumberFormat="1" applyFont="1" applyBorder="1" applyAlignment="1">
      <alignment horizontal="right" vertical="top"/>
    </xf>
    <xf numFmtId="169" fontId="1798" fillId="0" borderId="1" xfId="0" applyNumberFormat="1" applyFont="1" applyBorder="1" applyAlignment="1">
      <alignment horizontal="right" vertical="top"/>
    </xf>
    <xf numFmtId="169" fontId="1799" fillId="0" borderId="1" xfId="0" applyNumberFormat="1" applyFont="1" applyBorder="1" applyAlignment="1">
      <alignment horizontal="right" vertical="top"/>
    </xf>
    <xf numFmtId="4" fontId="1800" fillId="0" borderId="1" xfId="0" applyNumberFormat="1" applyFont="1" applyBorder="1" applyAlignment="1">
      <alignment horizontal="right" vertical="top"/>
    </xf>
    <xf numFmtId="0" fontId="1801" fillId="0" borderId="0" xfId="0" applyFont="1"/>
    <xf numFmtId="0" fontId="1802" fillId="3" borderId="1" xfId="0" applyFont="1" applyFill="1" applyBorder="1" applyAlignment="1">
      <alignment horizontal="left"/>
    </xf>
    <xf numFmtId="4" fontId="1814" fillId="3" borderId="1" xfId="0" applyNumberFormat="1" applyFont="1" applyFill="1" applyBorder="1" applyAlignment="1">
      <alignment horizontal="right"/>
    </xf>
    <xf numFmtId="4" fontId="1815" fillId="3" borderId="1" xfId="0" applyNumberFormat="1" applyFont="1" applyFill="1" applyBorder="1" applyAlignment="1">
      <alignment horizontal="right"/>
    </xf>
    <xf numFmtId="4" fontId="1816" fillId="3" borderId="1" xfId="0" applyNumberFormat="1" applyFont="1" applyFill="1" applyBorder="1" applyAlignment="1">
      <alignment horizontal="right"/>
    </xf>
    <xf numFmtId="0" fontId="1817" fillId="0" borderId="0" xfId="0" applyFont="1"/>
    <xf numFmtId="0" fontId="1818" fillId="0" borderId="1" xfId="0" applyFont="1" applyBorder="1" applyAlignment="1">
      <alignment horizontal="left" vertical="top"/>
    </xf>
    <xf numFmtId="0" fontId="1819" fillId="0" borderId="1" xfId="0" applyFont="1" applyBorder="1" applyAlignment="1">
      <alignment horizontal="left" vertical="top" wrapText="1"/>
    </xf>
    <xf numFmtId="0" fontId="1820" fillId="0" borderId="1" xfId="0" applyFont="1" applyBorder="1" applyAlignment="1">
      <alignment horizontal="center" vertical="top"/>
    </xf>
    <xf numFmtId="168" fontId="1821" fillId="0" borderId="1" xfId="0" applyNumberFormat="1" applyFont="1" applyBorder="1" applyAlignment="1">
      <alignment horizontal="right" vertical="top"/>
    </xf>
    <xf numFmtId="169" fontId="1822" fillId="0" borderId="1" xfId="0" applyNumberFormat="1" applyFont="1" applyBorder="1" applyAlignment="1">
      <alignment horizontal="right" vertical="top"/>
    </xf>
    <xf numFmtId="169" fontId="1823" fillId="0" borderId="1" xfId="0" applyNumberFormat="1" applyFont="1" applyBorder="1" applyAlignment="1">
      <alignment horizontal="right" vertical="top"/>
    </xf>
    <xf numFmtId="169" fontId="1824" fillId="0" borderId="1" xfId="0" applyNumberFormat="1" applyFont="1" applyBorder="1" applyAlignment="1">
      <alignment horizontal="right" vertical="top"/>
    </xf>
    <xf numFmtId="170" fontId="1825" fillId="2" borderId="1" xfId="0" applyNumberFormat="1" applyFont="1" applyFill="1" applyBorder="1" applyAlignment="1" applyProtection="1">
      <alignment horizontal="right" vertical="top"/>
      <protection locked="0"/>
    </xf>
    <xf numFmtId="171" fontId="1826" fillId="0" borderId="1" xfId="0" applyNumberFormat="1" applyFont="1" applyBorder="1" applyAlignment="1">
      <alignment horizontal="right" vertical="top"/>
    </xf>
    <xf numFmtId="4" fontId="1827" fillId="0" borderId="1" xfId="0" applyNumberFormat="1" applyFont="1" applyBorder="1" applyAlignment="1">
      <alignment horizontal="right" vertical="top"/>
    </xf>
    <xf numFmtId="170" fontId="1828" fillId="2" borderId="1" xfId="0" applyNumberFormat="1" applyFont="1" applyFill="1" applyBorder="1" applyAlignment="1" applyProtection="1">
      <alignment horizontal="right" vertical="top"/>
      <protection locked="0"/>
    </xf>
    <xf numFmtId="169" fontId="1829" fillId="0" borderId="1" xfId="0" applyNumberFormat="1" applyFont="1" applyBorder="1" applyAlignment="1">
      <alignment horizontal="right" vertical="top"/>
    </xf>
    <xf numFmtId="169" fontId="1830" fillId="0" borderId="1" xfId="0" applyNumberFormat="1" applyFont="1" applyBorder="1" applyAlignment="1">
      <alignment horizontal="right" vertical="top"/>
    </xf>
    <xf numFmtId="169" fontId="1831" fillId="0" borderId="1" xfId="0" applyNumberFormat="1" applyFont="1" applyBorder="1" applyAlignment="1">
      <alignment horizontal="right" vertical="top"/>
    </xf>
    <xf numFmtId="4" fontId="1832" fillId="0" borderId="1" xfId="0" applyNumberFormat="1" applyFont="1" applyBorder="1" applyAlignment="1">
      <alignment horizontal="right" vertical="top"/>
    </xf>
    <xf numFmtId="0" fontId="1833" fillId="0" borderId="0" xfId="0" applyFont="1"/>
    <xf numFmtId="0" fontId="1834" fillId="0" borderId="1" xfId="0" applyFont="1" applyBorder="1" applyAlignment="1">
      <alignment horizontal="left" vertical="top"/>
    </xf>
    <xf numFmtId="0" fontId="1835" fillId="0" borderId="1" xfId="0" applyFont="1" applyBorder="1" applyAlignment="1">
      <alignment horizontal="left" vertical="top" wrapText="1"/>
    </xf>
    <xf numFmtId="0" fontId="1836" fillId="0" borderId="1" xfId="0" applyFont="1" applyBorder="1" applyAlignment="1">
      <alignment horizontal="center" vertical="top"/>
    </xf>
    <xf numFmtId="168" fontId="1837" fillId="0" borderId="1" xfId="0" applyNumberFormat="1" applyFont="1" applyBorder="1" applyAlignment="1">
      <alignment horizontal="right" vertical="top"/>
    </xf>
    <xf numFmtId="169" fontId="1838" fillId="0" borderId="1" xfId="0" applyNumberFormat="1" applyFont="1" applyBorder="1" applyAlignment="1">
      <alignment horizontal="right" vertical="top"/>
    </xf>
    <xf numFmtId="169" fontId="1839" fillId="0" borderId="1" xfId="0" applyNumberFormat="1" applyFont="1" applyBorder="1" applyAlignment="1">
      <alignment horizontal="right" vertical="top"/>
    </xf>
    <xf numFmtId="169" fontId="1840" fillId="0" borderId="1" xfId="0" applyNumberFormat="1" applyFont="1" applyBorder="1" applyAlignment="1">
      <alignment horizontal="right" vertical="top"/>
    </xf>
    <xf numFmtId="170" fontId="1841" fillId="2" borderId="1" xfId="0" applyNumberFormat="1" applyFont="1" applyFill="1" applyBorder="1" applyAlignment="1" applyProtection="1">
      <alignment horizontal="right" vertical="top"/>
      <protection locked="0"/>
    </xf>
    <xf numFmtId="171" fontId="1842" fillId="0" borderId="1" xfId="0" applyNumberFormat="1" applyFont="1" applyBorder="1" applyAlignment="1">
      <alignment horizontal="right" vertical="top"/>
    </xf>
    <xf numFmtId="4" fontId="1843" fillId="0" borderId="1" xfId="0" applyNumberFormat="1" applyFont="1" applyBorder="1" applyAlignment="1">
      <alignment horizontal="right" vertical="top"/>
    </xf>
    <xf numFmtId="170" fontId="1844" fillId="2" borderId="1" xfId="0" applyNumberFormat="1" applyFont="1" applyFill="1" applyBorder="1" applyAlignment="1" applyProtection="1">
      <alignment horizontal="right" vertical="top"/>
      <protection locked="0"/>
    </xf>
    <xf numFmtId="169" fontId="1845" fillId="0" borderId="1" xfId="0" applyNumberFormat="1" applyFont="1" applyBorder="1" applyAlignment="1">
      <alignment horizontal="right" vertical="top"/>
    </xf>
    <xf numFmtId="169" fontId="1846" fillId="0" borderId="1" xfId="0" applyNumberFormat="1" applyFont="1" applyBorder="1" applyAlignment="1">
      <alignment horizontal="right" vertical="top"/>
    </xf>
    <xf numFmtId="169" fontId="1847" fillId="0" borderId="1" xfId="0" applyNumberFormat="1" applyFont="1" applyBorder="1" applyAlignment="1">
      <alignment horizontal="right" vertical="top"/>
    </xf>
    <xf numFmtId="4" fontId="1848" fillId="0" borderId="1" xfId="0" applyNumberFormat="1" applyFont="1" applyBorder="1" applyAlignment="1">
      <alignment horizontal="right" vertical="top"/>
    </xf>
    <xf numFmtId="0" fontId="1849" fillId="0" borderId="0" xfId="0" applyFont="1"/>
    <xf numFmtId="0" fontId="1850" fillId="0" borderId="1" xfId="0" applyFont="1" applyBorder="1" applyAlignment="1">
      <alignment horizontal="left" vertical="top"/>
    </xf>
    <xf numFmtId="0" fontId="1851" fillId="0" borderId="1" xfId="0" applyFont="1" applyBorder="1" applyAlignment="1">
      <alignment horizontal="left" vertical="top" wrapText="1"/>
    </xf>
    <xf numFmtId="0" fontId="1852" fillId="0" borderId="1" xfId="0" applyFont="1" applyBorder="1" applyAlignment="1">
      <alignment horizontal="center" vertical="top"/>
    </xf>
    <xf numFmtId="168" fontId="1853" fillId="0" borderId="1" xfId="0" applyNumberFormat="1" applyFont="1" applyBorder="1" applyAlignment="1">
      <alignment horizontal="right" vertical="top"/>
    </xf>
    <xf numFmtId="169" fontId="1854" fillId="0" borderId="1" xfId="0" applyNumberFormat="1" applyFont="1" applyBorder="1" applyAlignment="1">
      <alignment horizontal="right" vertical="top"/>
    </xf>
    <xf numFmtId="169" fontId="1855" fillId="0" borderId="1" xfId="0" applyNumberFormat="1" applyFont="1" applyBorder="1" applyAlignment="1">
      <alignment horizontal="right" vertical="top"/>
    </xf>
    <xf numFmtId="169" fontId="1856" fillId="0" borderId="1" xfId="0" applyNumberFormat="1" applyFont="1" applyBorder="1" applyAlignment="1">
      <alignment horizontal="right" vertical="top"/>
    </xf>
    <xf numFmtId="170" fontId="1857" fillId="2" borderId="1" xfId="0" applyNumberFormat="1" applyFont="1" applyFill="1" applyBorder="1" applyAlignment="1" applyProtection="1">
      <alignment horizontal="right" vertical="top"/>
      <protection locked="0"/>
    </xf>
    <xf numFmtId="171" fontId="1858" fillId="0" borderId="1" xfId="0" applyNumberFormat="1" applyFont="1" applyBorder="1" applyAlignment="1">
      <alignment horizontal="right" vertical="top"/>
    </xf>
    <xf numFmtId="4" fontId="1859" fillId="0" borderId="1" xfId="0" applyNumberFormat="1" applyFont="1" applyBorder="1" applyAlignment="1">
      <alignment horizontal="right" vertical="top"/>
    </xf>
    <xf numFmtId="170" fontId="1860" fillId="2" borderId="1" xfId="0" applyNumberFormat="1" applyFont="1" applyFill="1" applyBorder="1" applyAlignment="1" applyProtection="1">
      <alignment horizontal="right" vertical="top"/>
      <protection locked="0"/>
    </xf>
    <xf numFmtId="169" fontId="1861" fillId="0" borderId="1" xfId="0" applyNumberFormat="1" applyFont="1" applyBorder="1" applyAlignment="1">
      <alignment horizontal="right" vertical="top"/>
    </xf>
    <xf numFmtId="169" fontId="1862" fillId="0" borderId="1" xfId="0" applyNumberFormat="1" applyFont="1" applyBorder="1" applyAlignment="1">
      <alignment horizontal="right" vertical="top"/>
    </xf>
    <xf numFmtId="169" fontId="1863" fillId="0" borderId="1" xfId="0" applyNumberFormat="1" applyFont="1" applyBorder="1" applyAlignment="1">
      <alignment horizontal="right" vertical="top"/>
    </xf>
    <xf numFmtId="4" fontId="1864" fillId="0" borderId="1" xfId="0" applyNumberFormat="1" applyFont="1" applyBorder="1" applyAlignment="1">
      <alignment horizontal="right" vertical="top"/>
    </xf>
    <xf numFmtId="0" fontId="1865" fillId="0" borderId="0" xfId="0" applyFont="1"/>
    <xf numFmtId="0" fontId="1866" fillId="0" borderId="1" xfId="0" applyFont="1" applyBorder="1" applyAlignment="1">
      <alignment horizontal="left" vertical="top"/>
    </xf>
    <xf numFmtId="0" fontId="1867" fillId="0" borderId="1" xfId="0" applyFont="1" applyBorder="1" applyAlignment="1">
      <alignment horizontal="left" vertical="top" wrapText="1"/>
    </xf>
    <xf numFmtId="0" fontId="1868" fillId="0" borderId="1" xfId="0" applyFont="1" applyBorder="1" applyAlignment="1">
      <alignment horizontal="center" vertical="top"/>
    </xf>
    <xf numFmtId="168" fontId="1869" fillId="0" borderId="1" xfId="0" applyNumberFormat="1" applyFont="1" applyBorder="1" applyAlignment="1">
      <alignment horizontal="right" vertical="top"/>
    </xf>
    <xf numFmtId="169" fontId="1870" fillId="0" borderId="1" xfId="0" applyNumberFormat="1" applyFont="1" applyBorder="1" applyAlignment="1">
      <alignment horizontal="right" vertical="top"/>
    </xf>
    <xf numFmtId="169" fontId="1871" fillId="0" borderId="1" xfId="0" applyNumberFormat="1" applyFont="1" applyBorder="1" applyAlignment="1">
      <alignment horizontal="right" vertical="top"/>
    </xf>
    <xf numFmtId="169" fontId="1872" fillId="0" borderId="1" xfId="0" applyNumberFormat="1" applyFont="1" applyBorder="1" applyAlignment="1">
      <alignment horizontal="right" vertical="top"/>
    </xf>
    <xf numFmtId="170" fontId="1873" fillId="2" borderId="1" xfId="0" applyNumberFormat="1" applyFont="1" applyFill="1" applyBorder="1" applyAlignment="1" applyProtection="1">
      <alignment horizontal="right" vertical="top"/>
      <protection locked="0"/>
    </xf>
    <xf numFmtId="171" fontId="1874" fillId="0" borderId="1" xfId="0" applyNumberFormat="1" applyFont="1" applyBorder="1" applyAlignment="1">
      <alignment horizontal="right" vertical="top"/>
    </xf>
    <xf numFmtId="4" fontId="1875" fillId="0" borderId="1" xfId="0" applyNumberFormat="1" applyFont="1" applyBorder="1" applyAlignment="1">
      <alignment horizontal="right" vertical="top"/>
    </xf>
    <xf numFmtId="170" fontId="1876" fillId="2" borderId="1" xfId="0" applyNumberFormat="1" applyFont="1" applyFill="1" applyBorder="1" applyAlignment="1" applyProtection="1">
      <alignment horizontal="right" vertical="top"/>
      <protection locked="0"/>
    </xf>
    <xf numFmtId="169" fontId="1877" fillId="0" borderId="1" xfId="0" applyNumberFormat="1" applyFont="1" applyBorder="1" applyAlignment="1">
      <alignment horizontal="right" vertical="top"/>
    </xf>
    <xf numFmtId="169" fontId="1878" fillId="0" borderId="1" xfId="0" applyNumberFormat="1" applyFont="1" applyBorder="1" applyAlignment="1">
      <alignment horizontal="right" vertical="top"/>
    </xf>
    <xf numFmtId="169" fontId="1879" fillId="0" borderId="1" xfId="0" applyNumberFormat="1" applyFont="1" applyBorder="1" applyAlignment="1">
      <alignment horizontal="right" vertical="top"/>
    </xf>
    <xf numFmtId="4" fontId="1880" fillId="0" borderId="1" xfId="0" applyNumberFormat="1" applyFont="1" applyBorder="1" applyAlignment="1">
      <alignment horizontal="right" vertical="top"/>
    </xf>
    <xf numFmtId="0" fontId="1881" fillId="0" borderId="0" xfId="0" applyFont="1"/>
    <xf numFmtId="0" fontId="1882" fillId="0" borderId="1" xfId="0" applyFont="1" applyBorder="1" applyAlignment="1">
      <alignment horizontal="left" vertical="top"/>
    </xf>
    <xf numFmtId="0" fontId="1883" fillId="0" borderId="1" xfId="0" applyFont="1" applyBorder="1" applyAlignment="1">
      <alignment horizontal="left" vertical="top" wrapText="1"/>
    </xf>
    <xf numFmtId="0" fontId="1884" fillId="0" borderId="1" xfId="0" applyFont="1" applyBorder="1" applyAlignment="1">
      <alignment horizontal="center" vertical="top"/>
    </xf>
    <xf numFmtId="168" fontId="1885" fillId="0" borderId="1" xfId="0" applyNumberFormat="1" applyFont="1" applyBorder="1" applyAlignment="1">
      <alignment horizontal="right" vertical="top"/>
    </xf>
    <xf numFmtId="169" fontId="1886" fillId="0" borderId="1" xfId="0" applyNumberFormat="1" applyFont="1" applyBorder="1" applyAlignment="1">
      <alignment horizontal="right" vertical="top"/>
    </xf>
    <xf numFmtId="169" fontId="1887" fillId="0" borderId="1" xfId="0" applyNumberFormat="1" applyFont="1" applyBorder="1" applyAlignment="1">
      <alignment horizontal="right" vertical="top"/>
    </xf>
    <xf numFmtId="169" fontId="1888" fillId="0" borderId="1" xfId="0" applyNumberFormat="1" applyFont="1" applyBorder="1" applyAlignment="1">
      <alignment horizontal="right" vertical="top"/>
    </xf>
    <xf numFmtId="170" fontId="1889" fillId="2" borderId="1" xfId="0" applyNumberFormat="1" applyFont="1" applyFill="1" applyBorder="1" applyAlignment="1" applyProtection="1">
      <alignment horizontal="right" vertical="top"/>
      <protection locked="0"/>
    </xf>
    <xf numFmtId="171" fontId="1890" fillId="0" borderId="1" xfId="0" applyNumberFormat="1" applyFont="1" applyBorder="1" applyAlignment="1">
      <alignment horizontal="right" vertical="top"/>
    </xf>
    <xf numFmtId="4" fontId="1891" fillId="0" borderId="1" xfId="0" applyNumberFormat="1" applyFont="1" applyBorder="1" applyAlignment="1">
      <alignment horizontal="right" vertical="top"/>
    </xf>
    <xf numFmtId="170" fontId="1892" fillId="2" borderId="1" xfId="0" applyNumberFormat="1" applyFont="1" applyFill="1" applyBorder="1" applyAlignment="1" applyProtection="1">
      <alignment horizontal="right" vertical="top"/>
      <protection locked="0"/>
    </xf>
    <xf numFmtId="169" fontId="1893" fillId="0" borderId="1" xfId="0" applyNumberFormat="1" applyFont="1" applyBorder="1" applyAlignment="1">
      <alignment horizontal="right" vertical="top"/>
    </xf>
    <xf numFmtId="169" fontId="1894" fillId="0" borderId="1" xfId="0" applyNumberFormat="1" applyFont="1" applyBorder="1" applyAlignment="1">
      <alignment horizontal="right" vertical="top"/>
    </xf>
    <xf numFmtId="169" fontId="1895" fillId="0" borderId="1" xfId="0" applyNumberFormat="1" applyFont="1" applyBorder="1" applyAlignment="1">
      <alignment horizontal="right" vertical="top"/>
    </xf>
    <xf numFmtId="4" fontId="1896" fillId="0" borderId="1" xfId="0" applyNumberFormat="1" applyFont="1" applyBorder="1" applyAlignment="1">
      <alignment horizontal="right" vertical="top"/>
    </xf>
    <xf numFmtId="0" fontId="1897" fillId="0" borderId="0" xfId="0" applyFont="1"/>
    <xf numFmtId="0" fontId="1898" fillId="0" borderId="1" xfId="0" applyFont="1" applyBorder="1" applyAlignment="1">
      <alignment horizontal="left" vertical="top"/>
    </xf>
    <xf numFmtId="0" fontId="1899" fillId="0" borderId="1" xfId="0" applyFont="1" applyBorder="1" applyAlignment="1">
      <alignment horizontal="left" vertical="top" wrapText="1"/>
    </xf>
    <xf numFmtId="0" fontId="1900" fillId="0" borderId="1" xfId="0" applyFont="1" applyBorder="1" applyAlignment="1">
      <alignment horizontal="center" vertical="top"/>
    </xf>
    <xf numFmtId="168" fontId="1901" fillId="0" borderId="1" xfId="0" applyNumberFormat="1" applyFont="1" applyBorder="1" applyAlignment="1">
      <alignment horizontal="right" vertical="top"/>
    </xf>
    <xf numFmtId="169" fontId="1902" fillId="0" borderId="1" xfId="0" applyNumberFormat="1" applyFont="1" applyBorder="1" applyAlignment="1">
      <alignment horizontal="right" vertical="top"/>
    </xf>
    <xf numFmtId="169" fontId="1903" fillId="0" borderId="1" xfId="0" applyNumberFormat="1" applyFont="1" applyBorder="1" applyAlignment="1">
      <alignment horizontal="right" vertical="top"/>
    </xf>
    <xf numFmtId="169" fontId="1904" fillId="0" borderId="1" xfId="0" applyNumberFormat="1" applyFont="1" applyBorder="1" applyAlignment="1">
      <alignment horizontal="right" vertical="top"/>
    </xf>
    <xf numFmtId="170" fontId="1905" fillId="2" borderId="1" xfId="0" applyNumberFormat="1" applyFont="1" applyFill="1" applyBorder="1" applyAlignment="1" applyProtection="1">
      <alignment horizontal="right" vertical="top"/>
      <protection locked="0"/>
    </xf>
    <xf numFmtId="171" fontId="1906" fillId="0" borderId="1" xfId="0" applyNumberFormat="1" applyFont="1" applyBorder="1" applyAlignment="1">
      <alignment horizontal="right" vertical="top"/>
    </xf>
    <xf numFmtId="4" fontId="1907" fillId="0" borderId="1" xfId="0" applyNumberFormat="1" applyFont="1" applyBorder="1" applyAlignment="1">
      <alignment horizontal="right" vertical="top"/>
    </xf>
    <xf numFmtId="170" fontId="1908" fillId="2" borderId="1" xfId="0" applyNumberFormat="1" applyFont="1" applyFill="1" applyBorder="1" applyAlignment="1" applyProtection="1">
      <alignment horizontal="right" vertical="top"/>
      <protection locked="0"/>
    </xf>
    <xf numFmtId="169" fontId="1909" fillId="0" borderId="1" xfId="0" applyNumberFormat="1" applyFont="1" applyBorder="1" applyAlignment="1">
      <alignment horizontal="right" vertical="top"/>
    </xf>
    <xf numFmtId="169" fontId="1910" fillId="0" borderId="1" xfId="0" applyNumberFormat="1" applyFont="1" applyBorder="1" applyAlignment="1">
      <alignment horizontal="right" vertical="top"/>
    </xf>
    <xf numFmtId="169" fontId="1911" fillId="0" borderId="1" xfId="0" applyNumberFormat="1" applyFont="1" applyBorder="1" applyAlignment="1">
      <alignment horizontal="right" vertical="top"/>
    </xf>
    <xf numFmtId="4" fontId="1912" fillId="0" borderId="1" xfId="0" applyNumberFormat="1" applyFont="1" applyBorder="1" applyAlignment="1">
      <alignment horizontal="right" vertical="top"/>
    </xf>
    <xf numFmtId="0" fontId="1913" fillId="0" borderId="0" xfId="0" applyFont="1"/>
    <xf numFmtId="0" fontId="1914" fillId="0" borderId="1" xfId="0" applyFont="1" applyBorder="1" applyAlignment="1">
      <alignment horizontal="left" vertical="top"/>
    </xf>
    <xf numFmtId="0" fontId="1915" fillId="0" borderId="1" xfId="0" applyFont="1" applyBorder="1" applyAlignment="1">
      <alignment horizontal="left" vertical="top" wrapText="1"/>
    </xf>
    <xf numFmtId="0" fontId="1916" fillId="0" borderId="1" xfId="0" applyFont="1" applyBorder="1" applyAlignment="1">
      <alignment horizontal="center" vertical="top"/>
    </xf>
    <xf numFmtId="168" fontId="1917" fillId="0" borderId="1" xfId="0" applyNumberFormat="1" applyFont="1" applyBorder="1" applyAlignment="1">
      <alignment horizontal="right" vertical="top"/>
    </xf>
    <xf numFmtId="169" fontId="1918" fillId="0" borderId="1" xfId="0" applyNumberFormat="1" applyFont="1" applyBorder="1" applyAlignment="1">
      <alignment horizontal="right" vertical="top"/>
    </xf>
    <xf numFmtId="169" fontId="1919" fillId="0" borderId="1" xfId="0" applyNumberFormat="1" applyFont="1" applyBorder="1" applyAlignment="1">
      <alignment horizontal="right" vertical="top"/>
    </xf>
    <xf numFmtId="169" fontId="1920" fillId="0" borderId="1" xfId="0" applyNumberFormat="1" applyFont="1" applyBorder="1" applyAlignment="1">
      <alignment horizontal="right" vertical="top"/>
    </xf>
    <xf numFmtId="170" fontId="1921" fillId="2" borderId="1" xfId="0" applyNumberFormat="1" applyFont="1" applyFill="1" applyBorder="1" applyAlignment="1" applyProtection="1">
      <alignment horizontal="right" vertical="top"/>
      <protection locked="0"/>
    </xf>
    <xf numFmtId="171" fontId="1922" fillId="0" borderId="1" xfId="0" applyNumberFormat="1" applyFont="1" applyBorder="1" applyAlignment="1">
      <alignment horizontal="right" vertical="top"/>
    </xf>
    <xf numFmtId="4" fontId="1923" fillId="0" borderId="1" xfId="0" applyNumberFormat="1" applyFont="1" applyBorder="1" applyAlignment="1">
      <alignment horizontal="right" vertical="top"/>
    </xf>
    <xf numFmtId="170" fontId="1924" fillId="2" borderId="1" xfId="0" applyNumberFormat="1" applyFont="1" applyFill="1" applyBorder="1" applyAlignment="1" applyProtection="1">
      <alignment horizontal="right" vertical="top"/>
      <protection locked="0"/>
    </xf>
    <xf numFmtId="169" fontId="1925" fillId="0" borderId="1" xfId="0" applyNumberFormat="1" applyFont="1" applyBorder="1" applyAlignment="1">
      <alignment horizontal="right" vertical="top"/>
    </xf>
    <xf numFmtId="169" fontId="1926" fillId="0" borderId="1" xfId="0" applyNumberFormat="1" applyFont="1" applyBorder="1" applyAlignment="1">
      <alignment horizontal="right" vertical="top"/>
    </xf>
    <xf numFmtId="169" fontId="1927" fillId="0" borderId="1" xfId="0" applyNumberFormat="1" applyFont="1" applyBorder="1" applyAlignment="1">
      <alignment horizontal="right" vertical="top"/>
    </xf>
    <xf numFmtId="4" fontId="1928" fillId="0" borderId="1" xfId="0" applyNumberFormat="1" applyFont="1" applyBorder="1" applyAlignment="1">
      <alignment horizontal="right" vertical="top"/>
    </xf>
    <xf numFmtId="0" fontId="1929" fillId="0" borderId="0" xfId="0" applyFont="1"/>
    <xf numFmtId="0" fontId="1930" fillId="0" borderId="1" xfId="0" applyFont="1" applyBorder="1" applyAlignment="1">
      <alignment horizontal="left" vertical="top"/>
    </xf>
    <xf numFmtId="0" fontId="1931" fillId="0" borderId="1" xfId="0" applyFont="1" applyBorder="1" applyAlignment="1">
      <alignment horizontal="left" vertical="top" wrapText="1"/>
    </xf>
    <xf numFmtId="0" fontId="1932" fillId="0" borderId="1" xfId="0" applyFont="1" applyBorder="1" applyAlignment="1">
      <alignment horizontal="center" vertical="top"/>
    </xf>
    <xf numFmtId="168" fontId="1933" fillId="0" borderId="1" xfId="0" applyNumberFormat="1" applyFont="1" applyBorder="1" applyAlignment="1">
      <alignment horizontal="right" vertical="top"/>
    </xf>
    <xf numFmtId="169" fontId="1934" fillId="0" borderId="1" xfId="0" applyNumberFormat="1" applyFont="1" applyBorder="1" applyAlignment="1">
      <alignment horizontal="right" vertical="top"/>
    </xf>
    <xf numFmtId="169" fontId="1935" fillId="0" borderId="1" xfId="0" applyNumberFormat="1" applyFont="1" applyBorder="1" applyAlignment="1">
      <alignment horizontal="right" vertical="top"/>
    </xf>
    <xf numFmtId="169" fontId="1936" fillId="0" borderId="1" xfId="0" applyNumberFormat="1" applyFont="1" applyBorder="1" applyAlignment="1">
      <alignment horizontal="right" vertical="top"/>
    </xf>
    <xf numFmtId="170" fontId="1937" fillId="2" borderId="1" xfId="0" applyNumberFormat="1" applyFont="1" applyFill="1" applyBorder="1" applyAlignment="1" applyProtection="1">
      <alignment horizontal="right" vertical="top"/>
      <protection locked="0"/>
    </xf>
    <xf numFmtId="171" fontId="1938" fillId="0" borderId="1" xfId="0" applyNumberFormat="1" applyFont="1" applyBorder="1" applyAlignment="1">
      <alignment horizontal="right" vertical="top"/>
    </xf>
    <xf numFmtId="4" fontId="1939" fillId="0" borderId="1" xfId="0" applyNumberFormat="1" applyFont="1" applyBorder="1" applyAlignment="1">
      <alignment horizontal="right" vertical="top"/>
    </xf>
    <xf numFmtId="170" fontId="1940" fillId="2" borderId="1" xfId="0" applyNumberFormat="1" applyFont="1" applyFill="1" applyBorder="1" applyAlignment="1" applyProtection="1">
      <alignment horizontal="right" vertical="top"/>
      <protection locked="0"/>
    </xf>
    <xf numFmtId="169" fontId="1941" fillId="0" borderId="1" xfId="0" applyNumberFormat="1" applyFont="1" applyBorder="1" applyAlignment="1">
      <alignment horizontal="right" vertical="top"/>
    </xf>
    <xf numFmtId="169" fontId="1942" fillId="0" borderId="1" xfId="0" applyNumberFormat="1" applyFont="1" applyBorder="1" applyAlignment="1">
      <alignment horizontal="right" vertical="top"/>
    </xf>
    <xf numFmtId="169" fontId="1943" fillId="0" borderId="1" xfId="0" applyNumberFormat="1" applyFont="1" applyBorder="1" applyAlignment="1">
      <alignment horizontal="right" vertical="top"/>
    </xf>
    <xf numFmtId="4" fontId="1944" fillId="0" borderId="1" xfId="0" applyNumberFormat="1" applyFont="1" applyBorder="1" applyAlignment="1">
      <alignment horizontal="right" vertical="top"/>
    </xf>
    <xf numFmtId="0" fontId="1945" fillId="0" borderId="0" xfId="0" applyFont="1"/>
    <xf numFmtId="4" fontId="1947" fillId="3" borderId="0" xfId="0" applyNumberFormat="1" applyFont="1" applyFill="1" applyAlignment="1">
      <alignment horizontal="right"/>
    </xf>
    <xf numFmtId="4" fontId="1948" fillId="3" borderId="0" xfId="0" applyNumberFormat="1" applyFont="1" applyFill="1" applyAlignment="1">
      <alignment horizontal="right"/>
    </xf>
    <xf numFmtId="4" fontId="1949" fillId="3" borderId="0" xfId="0" applyNumberFormat="1" applyFont="1" applyFill="1" applyAlignment="1">
      <alignment horizontal="right"/>
    </xf>
    <xf numFmtId="0" fontId="1955" fillId="0" borderId="0" xfId="0" applyFont="1" applyAlignment="1">
      <alignment horizontal="left" vertical="top"/>
    </xf>
    <xf numFmtId="0" fontId="1958" fillId="3" borderId="1" xfId="0" applyFont="1" applyFill="1" applyBorder="1" applyAlignment="1">
      <alignment horizontal="left"/>
    </xf>
    <xf numFmtId="0" fontId="1959" fillId="3" borderId="1" xfId="0" applyFont="1" applyFill="1" applyBorder="1" applyAlignment="1">
      <alignment horizontal="left"/>
    </xf>
    <xf numFmtId="0" fontId="1960" fillId="3" borderId="1" xfId="0" applyFont="1" applyFill="1" applyBorder="1" applyAlignment="1">
      <alignment horizontal="left"/>
    </xf>
    <xf numFmtId="0" fontId="1961" fillId="3" borderId="1" xfId="0" applyFont="1" applyFill="1" applyBorder="1" applyAlignment="1">
      <alignment horizontal="left"/>
    </xf>
    <xf numFmtId="0" fontId="1962" fillId="3" borderId="1" xfId="0" applyFont="1" applyFill="1" applyBorder="1" applyAlignment="1">
      <alignment horizontal="left"/>
    </xf>
    <xf numFmtId="0" fontId="1963" fillId="3" borderId="1" xfId="0" applyFont="1" applyFill="1" applyBorder="1" applyAlignment="1">
      <alignment horizontal="left"/>
    </xf>
    <xf numFmtId="0" fontId="1964" fillId="3" borderId="1" xfId="0" applyFont="1" applyFill="1" applyBorder="1" applyAlignment="1">
      <alignment horizontal="left"/>
    </xf>
    <xf numFmtId="0" fontId="1965" fillId="3" borderId="1" xfId="0" applyFont="1" applyFill="1" applyBorder="1" applyAlignment="1">
      <alignment horizontal="left"/>
    </xf>
    <xf numFmtId="0" fontId="1966" fillId="3" borderId="1" xfId="0" applyFont="1" applyFill="1" applyBorder="1" applyAlignment="1">
      <alignment horizontal="left"/>
    </xf>
    <xf numFmtId="0" fontId="1967" fillId="3" borderId="1" xfId="0" applyFont="1" applyFill="1" applyBorder="1" applyAlignment="1">
      <alignment horizontal="left"/>
    </xf>
    <xf numFmtId="0" fontId="1968" fillId="3" borderId="1" xfId="0" applyFont="1" applyFill="1" applyBorder="1" applyAlignment="1">
      <alignment horizontal="left"/>
    </xf>
    <xf numFmtId="0" fontId="1969" fillId="3" borderId="1" xfId="0" applyFont="1" applyFill="1" applyBorder="1" applyAlignment="1">
      <alignment horizontal="left"/>
    </xf>
    <xf numFmtId="0" fontId="1970" fillId="3" borderId="1" xfId="0" applyFont="1" applyFill="1" applyBorder="1" applyAlignment="1">
      <alignment horizontal="left"/>
    </xf>
    <xf numFmtId="0" fontId="1971" fillId="3" borderId="1" xfId="0" applyFont="1" applyFill="1" applyBorder="1" applyAlignment="1">
      <alignment horizontal="left"/>
    </xf>
    <xf numFmtId="0" fontId="1972" fillId="3" borderId="1" xfId="0" applyFont="1" applyFill="1" applyBorder="1" applyAlignment="1">
      <alignment horizontal="left"/>
    </xf>
    <xf numFmtId="0" fontId="1973" fillId="3" borderId="1" xfId="0" applyFont="1" applyFill="1" applyBorder="1" applyAlignment="1">
      <alignment horizontal="left"/>
    </xf>
    <xf numFmtId="0" fontId="1974" fillId="3" borderId="1" xfId="0" applyFont="1" applyFill="1" applyBorder="1" applyAlignment="1">
      <alignment horizontal="left"/>
    </xf>
    <xf numFmtId="0" fontId="1975" fillId="0" borderId="1" xfId="0" applyFont="1" applyBorder="1" applyAlignment="1">
      <alignment horizontal="left" vertical="top"/>
    </xf>
    <xf numFmtId="0" fontId="1976" fillId="0" borderId="1" xfId="0" applyFont="1" applyBorder="1" applyAlignment="1">
      <alignment horizontal="left" vertical="top" wrapText="1"/>
    </xf>
    <xf numFmtId="4" fontId="1977" fillId="2" borderId="1" xfId="0" applyNumberFormat="1" applyFont="1" applyFill="1" applyBorder="1" applyAlignment="1" applyProtection="1">
      <alignment horizontal="right" vertical="top"/>
      <protection locked="0"/>
    </xf>
    <xf numFmtId="4" fontId="1978" fillId="0" borderId="1" xfId="0" applyNumberFormat="1" applyFont="1" applyBorder="1" applyAlignment="1">
      <alignment horizontal="right" vertical="top"/>
    </xf>
    <xf numFmtId="4" fontId="1979" fillId="2" borderId="1" xfId="0" applyNumberFormat="1" applyFont="1" applyFill="1" applyBorder="1" applyAlignment="1" applyProtection="1">
      <alignment horizontal="right" vertical="top"/>
      <protection locked="0"/>
    </xf>
    <xf numFmtId="4" fontId="1980" fillId="0" borderId="1" xfId="0" applyNumberFormat="1" applyFont="1" applyBorder="1" applyAlignment="1">
      <alignment horizontal="right" vertical="top"/>
    </xf>
    <xf numFmtId="4" fontId="1981" fillId="2" borderId="1" xfId="0" applyNumberFormat="1" applyFont="1" applyFill="1" applyBorder="1" applyAlignment="1" applyProtection="1">
      <alignment horizontal="right" vertical="top"/>
      <protection locked="0"/>
    </xf>
    <xf numFmtId="4" fontId="1982" fillId="0" borderId="1" xfId="0" applyNumberFormat="1" applyFont="1" applyBorder="1" applyAlignment="1">
      <alignment horizontal="right" vertical="top"/>
    </xf>
    <xf numFmtId="4" fontId="1983" fillId="2" borderId="1" xfId="0" applyNumberFormat="1" applyFont="1" applyFill="1" applyBorder="1" applyAlignment="1" applyProtection="1">
      <alignment horizontal="right" vertical="top"/>
      <protection locked="0"/>
    </xf>
    <xf numFmtId="4" fontId="1984" fillId="0" borderId="1" xfId="0" applyNumberFormat="1" applyFont="1" applyBorder="1" applyAlignment="1">
      <alignment horizontal="right" vertical="top"/>
    </xf>
    <xf numFmtId="4" fontId="1985" fillId="2" borderId="1" xfId="0" applyNumberFormat="1" applyFont="1" applyFill="1" applyBorder="1" applyAlignment="1" applyProtection="1">
      <alignment horizontal="right" vertical="top"/>
      <protection locked="0"/>
    </xf>
    <xf numFmtId="4" fontId="1986" fillId="0" borderId="1" xfId="0" applyNumberFormat="1" applyFont="1" applyBorder="1" applyAlignment="1">
      <alignment horizontal="right" vertical="top"/>
    </xf>
    <xf numFmtId="4" fontId="1987" fillId="2" borderId="1" xfId="0" applyNumberFormat="1" applyFont="1" applyFill="1" applyBorder="1" applyAlignment="1" applyProtection="1">
      <alignment horizontal="right" vertical="top"/>
      <protection locked="0"/>
    </xf>
    <xf numFmtId="4" fontId="1988" fillId="0" borderId="1" xfId="0" applyNumberFormat="1" applyFont="1" applyBorder="1" applyAlignment="1">
      <alignment horizontal="right" vertical="top"/>
    </xf>
    <xf numFmtId="4" fontId="1989" fillId="3" borderId="1" xfId="0" applyNumberFormat="1" applyFont="1" applyFill="1" applyBorder="1" applyAlignment="1">
      <alignment horizontal="right" vertical="top"/>
    </xf>
    <xf numFmtId="4" fontId="1990" fillId="3" borderId="1" xfId="0" applyNumberFormat="1" applyFont="1" applyFill="1" applyBorder="1" applyAlignment="1">
      <alignment horizontal="right" vertical="top"/>
    </xf>
    <xf numFmtId="0" fontId="1991" fillId="0" borderId="1" xfId="0" applyFont="1" applyBorder="1" applyAlignment="1">
      <alignment horizontal="left" vertical="top"/>
    </xf>
    <xf numFmtId="0" fontId="1992" fillId="0" borderId="1" xfId="0" applyFont="1" applyBorder="1" applyAlignment="1">
      <alignment horizontal="left" vertical="top" wrapText="1"/>
    </xf>
    <xf numFmtId="4" fontId="1993" fillId="2" borderId="1" xfId="0" applyNumberFormat="1" applyFont="1" applyFill="1" applyBorder="1" applyAlignment="1" applyProtection="1">
      <alignment horizontal="right" vertical="top"/>
      <protection locked="0"/>
    </xf>
    <xf numFmtId="4" fontId="1994" fillId="0" borderId="1" xfId="0" applyNumberFormat="1" applyFont="1" applyBorder="1" applyAlignment="1">
      <alignment horizontal="right" vertical="top"/>
    </xf>
    <xf numFmtId="4" fontId="1995" fillId="2" borderId="1" xfId="0" applyNumberFormat="1" applyFont="1" applyFill="1" applyBorder="1" applyAlignment="1" applyProtection="1">
      <alignment horizontal="right" vertical="top"/>
      <protection locked="0"/>
    </xf>
    <xf numFmtId="4" fontId="1996" fillId="0" borderId="1" xfId="0" applyNumberFormat="1" applyFont="1" applyBorder="1" applyAlignment="1">
      <alignment horizontal="right" vertical="top"/>
    </xf>
    <xf numFmtId="4" fontId="1997" fillId="2" borderId="1" xfId="0" applyNumberFormat="1" applyFont="1" applyFill="1" applyBorder="1" applyAlignment="1" applyProtection="1">
      <alignment horizontal="right" vertical="top"/>
      <protection locked="0"/>
    </xf>
    <xf numFmtId="4" fontId="1998" fillId="0" borderId="1" xfId="0" applyNumberFormat="1" applyFont="1" applyBorder="1" applyAlignment="1">
      <alignment horizontal="right" vertical="top"/>
    </xf>
    <xf numFmtId="4" fontId="1999" fillId="2" borderId="1" xfId="0" applyNumberFormat="1" applyFont="1" applyFill="1" applyBorder="1" applyAlignment="1" applyProtection="1">
      <alignment horizontal="right" vertical="top"/>
      <protection locked="0"/>
    </xf>
    <xf numFmtId="4" fontId="2000" fillId="0" borderId="1" xfId="0" applyNumberFormat="1" applyFont="1" applyBorder="1" applyAlignment="1">
      <alignment horizontal="right" vertical="top"/>
    </xf>
    <xf numFmtId="4" fontId="2001" fillId="2" borderId="1" xfId="0" applyNumberFormat="1" applyFont="1" applyFill="1" applyBorder="1" applyAlignment="1" applyProtection="1">
      <alignment horizontal="right" vertical="top"/>
      <protection locked="0"/>
    </xf>
    <xf numFmtId="4" fontId="2002" fillId="0" borderId="1" xfId="0" applyNumberFormat="1" applyFont="1" applyBorder="1" applyAlignment="1">
      <alignment horizontal="right" vertical="top"/>
    </xf>
    <xf numFmtId="4" fontId="2003" fillId="2" borderId="1" xfId="0" applyNumberFormat="1" applyFont="1" applyFill="1" applyBorder="1" applyAlignment="1" applyProtection="1">
      <alignment horizontal="right" vertical="top"/>
      <protection locked="0"/>
    </xf>
    <xf numFmtId="4" fontId="2004" fillId="0" borderId="1" xfId="0" applyNumberFormat="1" applyFont="1" applyBorder="1" applyAlignment="1">
      <alignment horizontal="right" vertical="top"/>
    </xf>
    <xf numFmtId="4" fontId="2005" fillId="3" borderId="1" xfId="0" applyNumberFormat="1" applyFont="1" applyFill="1" applyBorder="1" applyAlignment="1">
      <alignment horizontal="right" vertical="top"/>
    </xf>
    <xf numFmtId="4" fontId="2006" fillId="3" borderId="1" xfId="0" applyNumberFormat="1" applyFont="1" applyFill="1" applyBorder="1" applyAlignment="1">
      <alignment horizontal="right" vertical="top"/>
    </xf>
    <xf numFmtId="0" fontId="2007" fillId="0" borderId="1" xfId="0" applyFont="1" applyBorder="1" applyAlignment="1">
      <alignment horizontal="left" vertical="top"/>
    </xf>
    <xf numFmtId="0" fontId="2008" fillId="0" borderId="1" xfId="0" applyFont="1" applyBorder="1" applyAlignment="1">
      <alignment horizontal="left" vertical="top" wrapText="1"/>
    </xf>
    <xf numFmtId="4" fontId="2009" fillId="2" borderId="1" xfId="0" applyNumberFormat="1" applyFont="1" applyFill="1" applyBorder="1" applyAlignment="1" applyProtection="1">
      <alignment horizontal="right" vertical="top"/>
      <protection locked="0"/>
    </xf>
    <xf numFmtId="4" fontId="2010" fillId="0" borderId="1" xfId="0" applyNumberFormat="1" applyFont="1" applyBorder="1" applyAlignment="1">
      <alignment horizontal="right" vertical="top"/>
    </xf>
    <xf numFmtId="4" fontId="2011" fillId="2" borderId="1" xfId="0" applyNumberFormat="1" applyFont="1" applyFill="1" applyBorder="1" applyAlignment="1" applyProtection="1">
      <alignment horizontal="right" vertical="top"/>
      <protection locked="0"/>
    </xf>
    <xf numFmtId="4" fontId="2012" fillId="0" borderId="1" xfId="0" applyNumberFormat="1" applyFont="1" applyBorder="1" applyAlignment="1">
      <alignment horizontal="right" vertical="top"/>
    </xf>
    <xf numFmtId="4" fontId="2013" fillId="2" borderId="1" xfId="0" applyNumberFormat="1" applyFont="1" applyFill="1" applyBorder="1" applyAlignment="1" applyProtection="1">
      <alignment horizontal="right" vertical="top"/>
      <protection locked="0"/>
    </xf>
    <xf numFmtId="4" fontId="2014" fillId="0" borderId="1" xfId="0" applyNumberFormat="1" applyFont="1" applyBorder="1" applyAlignment="1">
      <alignment horizontal="right" vertical="top"/>
    </xf>
    <xf numFmtId="4" fontId="2015" fillId="2" borderId="1" xfId="0" applyNumberFormat="1" applyFont="1" applyFill="1" applyBorder="1" applyAlignment="1" applyProtection="1">
      <alignment horizontal="right" vertical="top"/>
      <protection locked="0"/>
    </xf>
    <xf numFmtId="4" fontId="2016" fillId="0" borderId="1" xfId="0" applyNumberFormat="1" applyFont="1" applyBorder="1" applyAlignment="1">
      <alignment horizontal="right" vertical="top"/>
    </xf>
    <xf numFmtId="4" fontId="2017" fillId="2" borderId="1" xfId="0" applyNumberFormat="1" applyFont="1" applyFill="1" applyBorder="1" applyAlignment="1" applyProtection="1">
      <alignment horizontal="right" vertical="top"/>
      <protection locked="0"/>
    </xf>
    <xf numFmtId="4" fontId="2018" fillId="0" borderId="1" xfId="0" applyNumberFormat="1" applyFont="1" applyBorder="1" applyAlignment="1">
      <alignment horizontal="right" vertical="top"/>
    </xf>
    <xf numFmtId="4" fontId="2019" fillId="2" borderId="1" xfId="0" applyNumberFormat="1" applyFont="1" applyFill="1" applyBorder="1" applyAlignment="1" applyProtection="1">
      <alignment horizontal="right" vertical="top"/>
      <protection locked="0"/>
    </xf>
    <xf numFmtId="4" fontId="2020" fillId="0" borderId="1" xfId="0" applyNumberFormat="1" applyFont="1" applyBorder="1" applyAlignment="1">
      <alignment horizontal="right" vertical="top"/>
    </xf>
    <xf numFmtId="4" fontId="2021" fillId="3" borderId="1" xfId="0" applyNumberFormat="1" applyFont="1" applyFill="1" applyBorder="1" applyAlignment="1">
      <alignment horizontal="right" vertical="top"/>
    </xf>
    <xf numFmtId="4" fontId="2022" fillId="3" borderId="1" xfId="0" applyNumberFormat="1" applyFont="1" applyFill="1" applyBorder="1" applyAlignment="1">
      <alignment horizontal="right" vertical="top"/>
    </xf>
    <xf numFmtId="0" fontId="2023" fillId="0" borderId="1" xfId="0" applyFont="1" applyBorder="1" applyAlignment="1">
      <alignment horizontal="left" vertical="top"/>
    </xf>
    <xf numFmtId="0" fontId="2024" fillId="0" borderId="1" xfId="0" applyFont="1" applyBorder="1" applyAlignment="1">
      <alignment horizontal="left" vertical="top" wrapText="1"/>
    </xf>
    <xf numFmtId="4" fontId="2025" fillId="2" borderId="1" xfId="0" applyNumberFormat="1" applyFont="1" applyFill="1" applyBorder="1" applyAlignment="1" applyProtection="1">
      <alignment horizontal="right" vertical="top"/>
      <protection locked="0"/>
    </xf>
    <xf numFmtId="4" fontId="2026" fillId="0" borderId="1" xfId="0" applyNumberFormat="1" applyFont="1" applyBorder="1" applyAlignment="1">
      <alignment horizontal="right" vertical="top"/>
    </xf>
    <xf numFmtId="4" fontId="2027" fillId="2" borderId="1" xfId="0" applyNumberFormat="1" applyFont="1" applyFill="1" applyBorder="1" applyAlignment="1" applyProtection="1">
      <alignment horizontal="right" vertical="top"/>
      <protection locked="0"/>
    </xf>
    <xf numFmtId="4" fontId="2028" fillId="0" borderId="1" xfId="0" applyNumberFormat="1" applyFont="1" applyBorder="1" applyAlignment="1">
      <alignment horizontal="right" vertical="top"/>
    </xf>
    <xf numFmtId="4" fontId="2029" fillId="2" borderId="1" xfId="0" applyNumberFormat="1" applyFont="1" applyFill="1" applyBorder="1" applyAlignment="1" applyProtection="1">
      <alignment horizontal="right" vertical="top"/>
      <protection locked="0"/>
    </xf>
    <xf numFmtId="4" fontId="2030" fillId="0" borderId="1" xfId="0" applyNumberFormat="1" applyFont="1" applyBorder="1" applyAlignment="1">
      <alignment horizontal="right" vertical="top"/>
    </xf>
    <xf numFmtId="4" fontId="2031" fillId="2" borderId="1" xfId="0" applyNumberFormat="1" applyFont="1" applyFill="1" applyBorder="1" applyAlignment="1" applyProtection="1">
      <alignment horizontal="right" vertical="top"/>
      <protection locked="0"/>
    </xf>
    <xf numFmtId="4" fontId="2032" fillId="0" borderId="1" xfId="0" applyNumberFormat="1" applyFont="1" applyBorder="1" applyAlignment="1">
      <alignment horizontal="right" vertical="top"/>
    </xf>
    <xf numFmtId="4" fontId="2033" fillId="2" borderId="1" xfId="0" applyNumberFormat="1" applyFont="1" applyFill="1" applyBorder="1" applyAlignment="1" applyProtection="1">
      <alignment horizontal="right" vertical="top"/>
      <protection locked="0"/>
    </xf>
    <xf numFmtId="4" fontId="2034" fillId="0" borderId="1" xfId="0" applyNumberFormat="1" applyFont="1" applyBorder="1" applyAlignment="1">
      <alignment horizontal="right" vertical="top"/>
    </xf>
    <xf numFmtId="4" fontId="2035" fillId="2" borderId="1" xfId="0" applyNumberFormat="1" applyFont="1" applyFill="1" applyBorder="1" applyAlignment="1" applyProtection="1">
      <alignment horizontal="right" vertical="top"/>
      <protection locked="0"/>
    </xf>
    <xf numFmtId="4" fontId="2036" fillId="0" borderId="1" xfId="0" applyNumberFormat="1" applyFont="1" applyBorder="1" applyAlignment="1">
      <alignment horizontal="right" vertical="top"/>
    </xf>
    <xf numFmtId="4" fontId="2037" fillId="3" borderId="1" xfId="0" applyNumberFormat="1" applyFont="1" applyFill="1" applyBorder="1" applyAlignment="1">
      <alignment horizontal="right" vertical="top"/>
    </xf>
    <xf numFmtId="4" fontId="2038" fillId="3" borderId="1" xfId="0" applyNumberFormat="1" applyFont="1" applyFill="1" applyBorder="1" applyAlignment="1">
      <alignment horizontal="right" vertical="top"/>
    </xf>
    <xf numFmtId="0" fontId="2039" fillId="0" borderId="1" xfId="0" applyFont="1" applyBorder="1" applyAlignment="1">
      <alignment horizontal="left" vertical="top"/>
    </xf>
    <xf numFmtId="0" fontId="2040" fillId="0" borderId="1" xfId="0" applyFont="1" applyBorder="1" applyAlignment="1">
      <alignment horizontal="left" vertical="top" wrapText="1"/>
    </xf>
    <xf numFmtId="4" fontId="2041" fillId="2" borderId="1" xfId="0" applyNumberFormat="1" applyFont="1" applyFill="1" applyBorder="1" applyAlignment="1" applyProtection="1">
      <alignment horizontal="right" vertical="top"/>
      <protection locked="0"/>
    </xf>
    <xf numFmtId="4" fontId="2042" fillId="0" borderId="1" xfId="0" applyNumberFormat="1" applyFont="1" applyBorder="1" applyAlignment="1">
      <alignment horizontal="right" vertical="top"/>
    </xf>
    <xf numFmtId="4" fontId="2043" fillId="2" borderId="1" xfId="0" applyNumberFormat="1" applyFont="1" applyFill="1" applyBorder="1" applyAlignment="1" applyProtection="1">
      <alignment horizontal="right" vertical="top"/>
      <protection locked="0"/>
    </xf>
    <xf numFmtId="4" fontId="2044" fillId="0" borderId="1" xfId="0" applyNumberFormat="1" applyFont="1" applyBorder="1" applyAlignment="1">
      <alignment horizontal="right" vertical="top"/>
    </xf>
    <xf numFmtId="4" fontId="2045" fillId="2" borderId="1" xfId="0" applyNumberFormat="1" applyFont="1" applyFill="1" applyBorder="1" applyAlignment="1" applyProtection="1">
      <alignment horizontal="right" vertical="top"/>
      <protection locked="0"/>
    </xf>
    <xf numFmtId="4" fontId="2046" fillId="0" borderId="1" xfId="0" applyNumberFormat="1" applyFont="1" applyBorder="1" applyAlignment="1">
      <alignment horizontal="right" vertical="top"/>
    </xf>
    <xf numFmtId="4" fontId="2047" fillId="2" borderId="1" xfId="0" applyNumberFormat="1" applyFont="1" applyFill="1" applyBorder="1" applyAlignment="1" applyProtection="1">
      <alignment horizontal="right" vertical="top"/>
      <protection locked="0"/>
    </xf>
    <xf numFmtId="4" fontId="2048" fillId="0" borderId="1" xfId="0" applyNumberFormat="1" applyFont="1" applyBorder="1" applyAlignment="1">
      <alignment horizontal="right" vertical="top"/>
    </xf>
    <xf numFmtId="4" fontId="2049" fillId="2" borderId="1" xfId="0" applyNumberFormat="1" applyFont="1" applyFill="1" applyBorder="1" applyAlignment="1" applyProtection="1">
      <alignment horizontal="right" vertical="top"/>
      <protection locked="0"/>
    </xf>
    <xf numFmtId="4" fontId="2050" fillId="0" borderId="1" xfId="0" applyNumberFormat="1" applyFont="1" applyBorder="1" applyAlignment="1">
      <alignment horizontal="right" vertical="top"/>
    </xf>
    <xf numFmtId="4" fontId="2051" fillId="2" borderId="1" xfId="0" applyNumberFormat="1" applyFont="1" applyFill="1" applyBorder="1" applyAlignment="1" applyProtection="1">
      <alignment horizontal="right" vertical="top"/>
      <protection locked="0"/>
    </xf>
    <xf numFmtId="4" fontId="2052" fillId="0" borderId="1" xfId="0" applyNumberFormat="1" applyFont="1" applyBorder="1" applyAlignment="1">
      <alignment horizontal="right" vertical="top"/>
    </xf>
    <xf numFmtId="4" fontId="2053" fillId="3" borderId="1" xfId="0" applyNumberFormat="1" applyFont="1" applyFill="1" applyBorder="1" applyAlignment="1">
      <alignment horizontal="right" vertical="top"/>
    </xf>
    <xf numFmtId="4" fontId="2054" fillId="3" borderId="1" xfId="0" applyNumberFormat="1" applyFont="1" applyFill="1" applyBorder="1" applyAlignment="1">
      <alignment horizontal="right" vertical="top"/>
    </xf>
    <xf numFmtId="0" fontId="2055" fillId="0" borderId="1" xfId="0" applyFont="1" applyBorder="1" applyAlignment="1">
      <alignment horizontal="left" vertical="top"/>
    </xf>
    <xf numFmtId="0" fontId="2056" fillId="0" borderId="1" xfId="0" applyFont="1" applyBorder="1" applyAlignment="1">
      <alignment horizontal="left" vertical="top" wrapText="1"/>
    </xf>
    <xf numFmtId="4" fontId="2057" fillId="2" borderId="1" xfId="0" applyNumberFormat="1" applyFont="1" applyFill="1" applyBorder="1" applyAlignment="1" applyProtection="1">
      <alignment horizontal="right" vertical="top"/>
      <protection locked="0"/>
    </xf>
    <xf numFmtId="4" fontId="2058" fillId="0" borderId="1" xfId="0" applyNumberFormat="1" applyFont="1" applyBorder="1" applyAlignment="1">
      <alignment horizontal="right" vertical="top"/>
    </xf>
    <xf numFmtId="4" fontId="2059" fillId="2" borderId="1" xfId="0" applyNumberFormat="1" applyFont="1" applyFill="1" applyBorder="1" applyAlignment="1" applyProtection="1">
      <alignment horizontal="right" vertical="top"/>
      <protection locked="0"/>
    </xf>
    <xf numFmtId="4" fontId="2060" fillId="0" borderId="1" xfId="0" applyNumberFormat="1" applyFont="1" applyBorder="1" applyAlignment="1">
      <alignment horizontal="right" vertical="top"/>
    </xf>
    <xf numFmtId="4" fontId="2061" fillId="2" borderId="1" xfId="0" applyNumberFormat="1" applyFont="1" applyFill="1" applyBorder="1" applyAlignment="1" applyProtection="1">
      <alignment horizontal="right" vertical="top"/>
      <protection locked="0"/>
    </xf>
    <xf numFmtId="4" fontId="2062" fillId="0" borderId="1" xfId="0" applyNumberFormat="1" applyFont="1" applyBorder="1" applyAlignment="1">
      <alignment horizontal="right" vertical="top"/>
    </xf>
    <xf numFmtId="4" fontId="2063" fillId="2" borderId="1" xfId="0" applyNumberFormat="1" applyFont="1" applyFill="1" applyBorder="1" applyAlignment="1" applyProtection="1">
      <alignment horizontal="right" vertical="top"/>
      <protection locked="0"/>
    </xf>
    <xf numFmtId="4" fontId="2064" fillId="0" borderId="1" xfId="0" applyNumberFormat="1" applyFont="1" applyBorder="1" applyAlignment="1">
      <alignment horizontal="right" vertical="top"/>
    </xf>
    <xf numFmtId="4" fontId="2065" fillId="2" borderId="1" xfId="0" applyNumberFormat="1" applyFont="1" applyFill="1" applyBorder="1" applyAlignment="1" applyProtection="1">
      <alignment horizontal="right" vertical="top"/>
      <protection locked="0"/>
    </xf>
    <xf numFmtId="4" fontId="2066" fillId="0" borderId="1" xfId="0" applyNumberFormat="1" applyFont="1" applyBorder="1" applyAlignment="1">
      <alignment horizontal="right" vertical="top"/>
    </xf>
    <xf numFmtId="4" fontId="2067" fillId="2" borderId="1" xfId="0" applyNumberFormat="1" applyFont="1" applyFill="1" applyBorder="1" applyAlignment="1" applyProtection="1">
      <alignment horizontal="right" vertical="top"/>
      <protection locked="0"/>
    </xf>
    <xf numFmtId="4" fontId="2068" fillId="0" borderId="1" xfId="0" applyNumberFormat="1" applyFont="1" applyBorder="1" applyAlignment="1">
      <alignment horizontal="right" vertical="top"/>
    </xf>
    <xf numFmtId="4" fontId="2069" fillId="3" borderId="1" xfId="0" applyNumberFormat="1" applyFont="1" applyFill="1" applyBorder="1" applyAlignment="1">
      <alignment horizontal="right" vertical="top"/>
    </xf>
    <xf numFmtId="4" fontId="2070" fillId="3" borderId="1" xfId="0" applyNumberFormat="1" applyFont="1" applyFill="1" applyBorder="1" applyAlignment="1">
      <alignment horizontal="right" vertical="top"/>
    </xf>
    <xf numFmtId="0" fontId="2071" fillId="0" borderId="1" xfId="0" applyFont="1" applyBorder="1" applyAlignment="1">
      <alignment horizontal="left" vertical="top"/>
    </xf>
    <xf numFmtId="0" fontId="2072" fillId="0" borderId="1" xfId="0" applyFont="1" applyBorder="1" applyAlignment="1">
      <alignment horizontal="left" vertical="top" wrapText="1"/>
    </xf>
    <xf numFmtId="4" fontId="2073" fillId="2" borderId="1" xfId="0" applyNumberFormat="1" applyFont="1" applyFill="1" applyBorder="1" applyAlignment="1" applyProtection="1">
      <alignment horizontal="right" vertical="top"/>
      <protection locked="0"/>
    </xf>
    <xf numFmtId="4" fontId="2074" fillId="0" borderId="1" xfId="0" applyNumberFormat="1" applyFont="1" applyBorder="1" applyAlignment="1">
      <alignment horizontal="right" vertical="top"/>
    </xf>
    <xf numFmtId="4" fontId="2075" fillId="2" borderId="1" xfId="0" applyNumberFormat="1" applyFont="1" applyFill="1" applyBorder="1" applyAlignment="1" applyProtection="1">
      <alignment horizontal="right" vertical="top"/>
      <protection locked="0"/>
    </xf>
    <xf numFmtId="4" fontId="2076" fillId="0" borderId="1" xfId="0" applyNumberFormat="1" applyFont="1" applyBorder="1" applyAlignment="1">
      <alignment horizontal="right" vertical="top"/>
    </xf>
    <xf numFmtId="4" fontId="2077" fillId="2" borderId="1" xfId="0" applyNumberFormat="1" applyFont="1" applyFill="1" applyBorder="1" applyAlignment="1" applyProtection="1">
      <alignment horizontal="right" vertical="top"/>
      <protection locked="0"/>
    </xf>
    <xf numFmtId="4" fontId="2078" fillId="0" borderId="1" xfId="0" applyNumberFormat="1" applyFont="1" applyBorder="1" applyAlignment="1">
      <alignment horizontal="right" vertical="top"/>
    </xf>
    <xf numFmtId="4" fontId="2079" fillId="2" borderId="1" xfId="0" applyNumberFormat="1" applyFont="1" applyFill="1" applyBorder="1" applyAlignment="1" applyProtection="1">
      <alignment horizontal="right" vertical="top"/>
      <protection locked="0"/>
    </xf>
    <xf numFmtId="4" fontId="2080" fillId="0" borderId="1" xfId="0" applyNumberFormat="1" applyFont="1" applyBorder="1" applyAlignment="1">
      <alignment horizontal="right" vertical="top"/>
    </xf>
    <xf numFmtId="4" fontId="2081" fillId="2" borderId="1" xfId="0" applyNumberFormat="1" applyFont="1" applyFill="1" applyBorder="1" applyAlignment="1" applyProtection="1">
      <alignment horizontal="right" vertical="top"/>
      <protection locked="0"/>
    </xf>
    <xf numFmtId="4" fontId="2082" fillId="0" borderId="1" xfId="0" applyNumberFormat="1" applyFont="1" applyBorder="1" applyAlignment="1">
      <alignment horizontal="right" vertical="top"/>
    </xf>
    <xf numFmtId="4" fontId="2083" fillId="2" borderId="1" xfId="0" applyNumberFormat="1" applyFont="1" applyFill="1" applyBorder="1" applyAlignment="1" applyProtection="1">
      <alignment horizontal="right" vertical="top"/>
      <protection locked="0"/>
    </xf>
    <xf numFmtId="4" fontId="2084" fillId="0" borderId="1" xfId="0" applyNumberFormat="1" applyFont="1" applyBorder="1" applyAlignment="1">
      <alignment horizontal="right" vertical="top"/>
    </xf>
    <xf numFmtId="4" fontId="2085" fillId="3" borderId="1" xfId="0" applyNumberFormat="1" applyFont="1" applyFill="1" applyBorder="1" applyAlignment="1">
      <alignment horizontal="right" vertical="top"/>
    </xf>
    <xf numFmtId="4" fontId="2086" fillId="3" borderId="1" xfId="0" applyNumberFormat="1" applyFont="1" applyFill="1" applyBorder="1" applyAlignment="1">
      <alignment horizontal="right" vertical="top"/>
    </xf>
    <xf numFmtId="0" fontId="2087" fillId="0" borderId="1" xfId="0" applyFont="1" applyBorder="1" applyAlignment="1">
      <alignment horizontal="left" vertical="top"/>
    </xf>
    <xf numFmtId="0" fontId="2088" fillId="0" borderId="1" xfId="0" applyFont="1" applyBorder="1" applyAlignment="1">
      <alignment horizontal="left" vertical="top" wrapText="1"/>
    </xf>
    <xf numFmtId="4" fontId="2089" fillId="2" borderId="1" xfId="0" applyNumberFormat="1" applyFont="1" applyFill="1" applyBorder="1" applyAlignment="1" applyProtection="1">
      <alignment horizontal="right" vertical="top"/>
      <protection locked="0"/>
    </xf>
    <xf numFmtId="4" fontId="2090" fillId="0" borderId="1" xfId="0" applyNumberFormat="1" applyFont="1" applyBorder="1" applyAlignment="1">
      <alignment horizontal="right" vertical="top"/>
    </xf>
    <xf numFmtId="4" fontId="2091" fillId="2" borderId="1" xfId="0" applyNumberFormat="1" applyFont="1" applyFill="1" applyBorder="1" applyAlignment="1" applyProtection="1">
      <alignment horizontal="right" vertical="top"/>
      <protection locked="0"/>
    </xf>
    <xf numFmtId="4" fontId="2092" fillId="0" borderId="1" xfId="0" applyNumberFormat="1" applyFont="1" applyBorder="1" applyAlignment="1">
      <alignment horizontal="right" vertical="top"/>
    </xf>
    <xf numFmtId="4" fontId="2093" fillId="2" borderId="1" xfId="0" applyNumberFormat="1" applyFont="1" applyFill="1" applyBorder="1" applyAlignment="1" applyProtection="1">
      <alignment horizontal="right" vertical="top"/>
      <protection locked="0"/>
    </xf>
    <xf numFmtId="4" fontId="2094" fillId="0" borderId="1" xfId="0" applyNumberFormat="1" applyFont="1" applyBorder="1" applyAlignment="1">
      <alignment horizontal="right" vertical="top"/>
    </xf>
    <xf numFmtId="4" fontId="2095" fillId="2" borderId="1" xfId="0" applyNumberFormat="1" applyFont="1" applyFill="1" applyBorder="1" applyAlignment="1" applyProtection="1">
      <alignment horizontal="right" vertical="top"/>
      <protection locked="0"/>
    </xf>
    <xf numFmtId="4" fontId="2096" fillId="0" borderId="1" xfId="0" applyNumberFormat="1" applyFont="1" applyBorder="1" applyAlignment="1">
      <alignment horizontal="right" vertical="top"/>
    </xf>
    <xf numFmtId="4" fontId="2097" fillId="2" borderId="1" xfId="0" applyNumberFormat="1" applyFont="1" applyFill="1" applyBorder="1" applyAlignment="1" applyProtection="1">
      <alignment horizontal="right" vertical="top"/>
      <protection locked="0"/>
    </xf>
    <xf numFmtId="4" fontId="2098" fillId="0" borderId="1" xfId="0" applyNumberFormat="1" applyFont="1" applyBorder="1" applyAlignment="1">
      <alignment horizontal="right" vertical="top"/>
    </xf>
    <xf numFmtId="4" fontId="2099" fillId="2" borderId="1" xfId="0" applyNumberFormat="1" applyFont="1" applyFill="1" applyBorder="1" applyAlignment="1" applyProtection="1">
      <alignment horizontal="right" vertical="top"/>
      <protection locked="0"/>
    </xf>
    <xf numFmtId="4" fontId="2100" fillId="0" borderId="1" xfId="0" applyNumberFormat="1" applyFont="1" applyBorder="1" applyAlignment="1">
      <alignment horizontal="right" vertical="top"/>
    </xf>
    <xf numFmtId="4" fontId="2101" fillId="3" borderId="1" xfId="0" applyNumberFormat="1" applyFont="1" applyFill="1" applyBorder="1" applyAlignment="1">
      <alignment horizontal="right" vertical="top"/>
    </xf>
    <xf numFmtId="4" fontId="2102" fillId="3" borderId="1" xfId="0" applyNumberFormat="1" applyFont="1" applyFill="1" applyBorder="1" applyAlignment="1">
      <alignment horizontal="right" vertical="top"/>
    </xf>
    <xf numFmtId="0" fontId="2103" fillId="0" borderId="1" xfId="0" applyFont="1" applyBorder="1" applyAlignment="1">
      <alignment horizontal="left" vertical="top"/>
    </xf>
    <xf numFmtId="0" fontId="2104" fillId="0" borderId="1" xfId="0" applyFont="1" applyBorder="1" applyAlignment="1">
      <alignment horizontal="left" vertical="top" wrapText="1"/>
    </xf>
    <xf numFmtId="4" fontId="2105" fillId="2" borderId="1" xfId="0" applyNumberFormat="1" applyFont="1" applyFill="1" applyBorder="1" applyAlignment="1" applyProtection="1">
      <alignment horizontal="right" vertical="top"/>
      <protection locked="0"/>
    </xf>
    <xf numFmtId="4" fontId="2106" fillId="0" borderId="1" xfId="0" applyNumberFormat="1" applyFont="1" applyBorder="1" applyAlignment="1">
      <alignment horizontal="right" vertical="top"/>
    </xf>
    <xf numFmtId="4" fontId="2107" fillId="2" borderId="1" xfId="0" applyNumberFormat="1" applyFont="1" applyFill="1" applyBorder="1" applyAlignment="1" applyProtection="1">
      <alignment horizontal="right" vertical="top"/>
      <protection locked="0"/>
    </xf>
    <xf numFmtId="4" fontId="2108" fillId="0" borderId="1" xfId="0" applyNumberFormat="1" applyFont="1" applyBorder="1" applyAlignment="1">
      <alignment horizontal="right" vertical="top"/>
    </xf>
    <xf numFmtId="4" fontId="2109" fillId="2" borderId="1" xfId="0" applyNumberFormat="1" applyFont="1" applyFill="1" applyBorder="1" applyAlignment="1" applyProtection="1">
      <alignment horizontal="right" vertical="top"/>
      <protection locked="0"/>
    </xf>
    <xf numFmtId="4" fontId="2110" fillId="0" borderId="1" xfId="0" applyNumberFormat="1" applyFont="1" applyBorder="1" applyAlignment="1">
      <alignment horizontal="right" vertical="top"/>
    </xf>
    <xf numFmtId="4" fontId="2111" fillId="2" borderId="1" xfId="0" applyNumberFormat="1" applyFont="1" applyFill="1" applyBorder="1" applyAlignment="1" applyProtection="1">
      <alignment horizontal="right" vertical="top"/>
      <protection locked="0"/>
    </xf>
    <xf numFmtId="4" fontId="2112" fillId="0" borderId="1" xfId="0" applyNumberFormat="1" applyFont="1" applyBorder="1" applyAlignment="1">
      <alignment horizontal="right" vertical="top"/>
    </xf>
    <xf numFmtId="4" fontId="2113" fillId="2" borderId="1" xfId="0" applyNumberFormat="1" applyFont="1" applyFill="1" applyBorder="1" applyAlignment="1" applyProtection="1">
      <alignment horizontal="right" vertical="top"/>
      <protection locked="0"/>
    </xf>
    <xf numFmtId="4" fontId="2114" fillId="0" borderId="1" xfId="0" applyNumberFormat="1" applyFont="1" applyBorder="1" applyAlignment="1">
      <alignment horizontal="right" vertical="top"/>
    </xf>
    <xf numFmtId="4" fontId="2115" fillId="2" borderId="1" xfId="0" applyNumberFormat="1" applyFont="1" applyFill="1" applyBorder="1" applyAlignment="1" applyProtection="1">
      <alignment horizontal="right" vertical="top"/>
      <protection locked="0"/>
    </xf>
    <xf numFmtId="4" fontId="2116" fillId="0" borderId="1" xfId="0" applyNumberFormat="1" applyFont="1" applyBorder="1" applyAlignment="1">
      <alignment horizontal="right" vertical="top"/>
    </xf>
    <xf numFmtId="4" fontId="2117" fillId="3" borderId="1" xfId="0" applyNumberFormat="1" applyFont="1" applyFill="1" applyBorder="1" applyAlignment="1">
      <alignment horizontal="right" vertical="top"/>
    </xf>
    <xf numFmtId="4" fontId="2118" fillId="3" borderId="1" xfId="0" applyNumberFormat="1" applyFont="1" applyFill="1" applyBorder="1" applyAlignment="1">
      <alignment horizontal="right" vertical="top"/>
    </xf>
    <xf numFmtId="0" fontId="2119" fillId="0" borderId="1" xfId="0" applyFont="1" applyBorder="1" applyAlignment="1">
      <alignment horizontal="left" vertical="top"/>
    </xf>
    <xf numFmtId="0" fontId="2120" fillId="0" borderId="1" xfId="0" applyFont="1" applyBorder="1" applyAlignment="1">
      <alignment horizontal="left" vertical="top" wrapText="1"/>
    </xf>
    <xf numFmtId="4" fontId="2121" fillId="2" borderId="1" xfId="0" applyNumberFormat="1" applyFont="1" applyFill="1" applyBorder="1" applyAlignment="1" applyProtection="1">
      <alignment horizontal="right" vertical="top"/>
      <protection locked="0"/>
    </xf>
    <xf numFmtId="4" fontId="2122" fillId="0" borderId="1" xfId="0" applyNumberFormat="1" applyFont="1" applyBorder="1" applyAlignment="1">
      <alignment horizontal="right" vertical="top"/>
    </xf>
    <xf numFmtId="4" fontId="2123" fillId="2" borderId="1" xfId="0" applyNumberFormat="1" applyFont="1" applyFill="1" applyBorder="1" applyAlignment="1" applyProtection="1">
      <alignment horizontal="right" vertical="top"/>
      <protection locked="0"/>
    </xf>
    <xf numFmtId="4" fontId="2124" fillId="0" borderId="1" xfId="0" applyNumberFormat="1" applyFont="1" applyBorder="1" applyAlignment="1">
      <alignment horizontal="right" vertical="top"/>
    </xf>
    <xf numFmtId="4" fontId="2125" fillId="2" borderId="1" xfId="0" applyNumberFormat="1" applyFont="1" applyFill="1" applyBorder="1" applyAlignment="1" applyProtection="1">
      <alignment horizontal="right" vertical="top"/>
      <protection locked="0"/>
    </xf>
    <xf numFmtId="4" fontId="2126" fillId="0" borderId="1" xfId="0" applyNumberFormat="1" applyFont="1" applyBorder="1" applyAlignment="1">
      <alignment horizontal="right" vertical="top"/>
    </xf>
    <xf numFmtId="4" fontId="2127" fillId="2" borderId="1" xfId="0" applyNumberFormat="1" applyFont="1" applyFill="1" applyBorder="1" applyAlignment="1" applyProtection="1">
      <alignment horizontal="right" vertical="top"/>
      <protection locked="0"/>
    </xf>
    <xf numFmtId="4" fontId="2128" fillId="0" borderId="1" xfId="0" applyNumberFormat="1" applyFont="1" applyBorder="1" applyAlignment="1">
      <alignment horizontal="right" vertical="top"/>
    </xf>
    <xf numFmtId="4" fontId="2129" fillId="2" borderId="1" xfId="0" applyNumberFormat="1" applyFont="1" applyFill="1" applyBorder="1" applyAlignment="1" applyProtection="1">
      <alignment horizontal="right" vertical="top"/>
      <protection locked="0"/>
    </xf>
    <xf numFmtId="4" fontId="2130" fillId="0" borderId="1" xfId="0" applyNumberFormat="1" applyFont="1" applyBorder="1" applyAlignment="1">
      <alignment horizontal="right" vertical="top"/>
    </xf>
    <xf numFmtId="4" fontId="2131" fillId="2" borderId="1" xfId="0" applyNumberFormat="1" applyFont="1" applyFill="1" applyBorder="1" applyAlignment="1" applyProtection="1">
      <alignment horizontal="right" vertical="top"/>
      <protection locked="0"/>
    </xf>
    <xf numFmtId="4" fontId="2132" fillId="0" borderId="1" xfId="0" applyNumberFormat="1" applyFont="1" applyBorder="1" applyAlignment="1">
      <alignment horizontal="right" vertical="top"/>
    </xf>
    <xf numFmtId="4" fontId="2133" fillId="3" borderId="1" xfId="0" applyNumberFormat="1" applyFont="1" applyFill="1" applyBorder="1" applyAlignment="1">
      <alignment horizontal="right" vertical="top"/>
    </xf>
    <xf numFmtId="4" fontId="2134" fillId="3" borderId="1" xfId="0" applyNumberFormat="1" applyFont="1" applyFill="1" applyBorder="1" applyAlignment="1">
      <alignment horizontal="right" vertical="top"/>
    </xf>
    <xf numFmtId="4" fontId="2137" fillId="3" borderId="1" xfId="0" applyNumberFormat="1" applyFont="1" applyFill="1" applyBorder="1" applyAlignment="1">
      <alignment horizontal="right"/>
    </xf>
    <xf numFmtId="4" fontId="2150" fillId="3" borderId="1" xfId="0" applyNumberFormat="1" applyFont="1" applyFill="1" applyBorder="1" applyAlignment="1">
      <alignment horizontal="right"/>
    </xf>
    <xf numFmtId="4" fontId="2151" fillId="3" borderId="1" xfId="0" applyNumberFormat="1" applyFont="1" applyFill="1" applyBorder="1" applyAlignment="1">
      <alignment horizontal="right"/>
    </xf>
    <xf numFmtId="0" fontId="2152" fillId="0" borderId="0" xfId="0" applyFont="1" applyAlignment="1">
      <alignment horizontal="left" vertical="top"/>
    </xf>
    <xf numFmtId="0" fontId="2155" fillId="3" borderId="1" xfId="0" applyFont="1" applyFill="1" applyBorder="1" applyAlignment="1">
      <alignment horizontal="left"/>
    </xf>
    <xf numFmtId="0" fontId="2156" fillId="3" borderId="1" xfId="0" applyFont="1" applyFill="1" applyBorder="1" applyAlignment="1">
      <alignment horizontal="left"/>
    </xf>
    <xf numFmtId="0" fontId="2157" fillId="3" borderId="1" xfId="0" applyFont="1" applyFill="1" applyBorder="1" applyAlignment="1">
      <alignment horizontal="left"/>
    </xf>
    <xf numFmtId="0" fontId="2158" fillId="3" borderId="1" xfId="0" applyFont="1" applyFill="1" applyBorder="1" applyAlignment="1">
      <alignment horizontal="left"/>
    </xf>
    <xf numFmtId="0" fontId="2164" fillId="0" borderId="1" xfId="0" applyFont="1" applyBorder="1" applyAlignment="1">
      <alignment horizontal="left" vertical="top"/>
    </xf>
    <xf numFmtId="4" fontId="2165" fillId="0" borderId="1" xfId="0" applyNumberFormat="1" applyFont="1" applyBorder="1" applyAlignment="1">
      <alignment horizontal="right" vertical="top"/>
    </xf>
    <xf numFmtId="4" fontId="2166" fillId="0" borderId="1" xfId="0" applyNumberFormat="1" applyFont="1" applyBorder="1" applyAlignment="1">
      <alignment horizontal="right" vertical="top"/>
    </xf>
    <xf numFmtId="4" fontId="2167" fillId="2" borderId="1" xfId="0" applyNumberFormat="1" applyFont="1" applyFill="1" applyBorder="1" applyAlignment="1" applyProtection="1">
      <alignment vertical="top"/>
      <protection locked="0"/>
    </xf>
    <xf numFmtId="0" fontId="2173" fillId="0" borderId="0" xfId="0" applyFont="1"/>
    <xf numFmtId="0" fontId="2174" fillId="0" borderId="1" xfId="0" applyFont="1" applyBorder="1" applyAlignment="1">
      <alignment horizontal="left" vertical="top"/>
    </xf>
    <xf numFmtId="4" fontId="2175" fillId="0" borderId="1" xfId="0" applyNumberFormat="1" applyFont="1" applyBorder="1" applyAlignment="1">
      <alignment horizontal="right" vertical="top"/>
    </xf>
    <xf numFmtId="4" fontId="2176" fillId="0" borderId="1" xfId="0" applyNumberFormat="1" applyFont="1" applyBorder="1" applyAlignment="1">
      <alignment horizontal="right" vertical="top"/>
    </xf>
    <xf numFmtId="4" fontId="2177" fillId="2" borderId="1" xfId="0" applyNumberFormat="1" applyFont="1" applyFill="1" applyBorder="1" applyAlignment="1" applyProtection="1">
      <alignment vertical="top"/>
      <protection locked="0"/>
    </xf>
    <xf numFmtId="0" fontId="2183" fillId="0" borderId="0" xfId="0" applyFont="1"/>
    <xf numFmtId="0" fontId="2184" fillId="0" borderId="1" xfId="0" applyFont="1" applyBorder="1" applyAlignment="1">
      <alignment horizontal="left" vertical="top"/>
    </xf>
    <xf numFmtId="4" fontId="2185" fillId="0" borderId="1" xfId="0" applyNumberFormat="1" applyFont="1" applyBorder="1" applyAlignment="1">
      <alignment horizontal="right" vertical="top"/>
    </xf>
    <xf numFmtId="4" fontId="2186" fillId="0" borderId="1" xfId="0" applyNumberFormat="1" applyFont="1" applyBorder="1" applyAlignment="1">
      <alignment horizontal="right" vertical="top"/>
    </xf>
    <xf numFmtId="4" fontId="2187" fillId="2" borderId="1" xfId="0" applyNumberFormat="1" applyFont="1" applyFill="1" applyBorder="1" applyAlignment="1" applyProtection="1">
      <alignment vertical="top"/>
      <protection locked="0"/>
    </xf>
    <xf numFmtId="0" fontId="2193" fillId="0" borderId="0" xfId="0" applyFont="1"/>
    <xf numFmtId="0" fontId="2194" fillId="0" borderId="1" xfId="0" applyFont="1" applyBorder="1" applyAlignment="1">
      <alignment horizontal="left" vertical="top"/>
    </xf>
    <xf numFmtId="4" fontId="2195" fillId="0" borderId="1" xfId="0" applyNumberFormat="1" applyFont="1" applyBorder="1" applyAlignment="1">
      <alignment horizontal="right" vertical="top"/>
    </xf>
    <xf numFmtId="4" fontId="2196" fillId="0" borderId="1" xfId="0" applyNumberFormat="1" applyFont="1" applyBorder="1" applyAlignment="1">
      <alignment horizontal="right" vertical="top"/>
    </xf>
    <xf numFmtId="4" fontId="2197" fillId="2" borderId="1" xfId="0" applyNumberFormat="1" applyFont="1" applyFill="1" applyBorder="1" applyAlignment="1" applyProtection="1">
      <alignment vertical="top"/>
      <protection locked="0"/>
    </xf>
    <xf numFmtId="0" fontId="2203" fillId="0" borderId="0" xfId="0" applyFont="1"/>
    <xf numFmtId="0" fontId="2204" fillId="0" borderId="1" xfId="0" applyFont="1" applyBorder="1" applyAlignment="1">
      <alignment horizontal="left" vertical="top"/>
    </xf>
    <xf numFmtId="4" fontId="2205" fillId="0" borderId="1" xfId="0" applyNumberFormat="1" applyFont="1" applyBorder="1" applyAlignment="1">
      <alignment horizontal="right" vertical="top"/>
    </xf>
    <xf numFmtId="4" fontId="2206" fillId="0" borderId="1" xfId="0" applyNumberFormat="1" applyFont="1" applyBorder="1" applyAlignment="1">
      <alignment horizontal="right" vertical="top"/>
    </xf>
    <xf numFmtId="4" fontId="2207" fillId="2" borderId="1" xfId="0" applyNumberFormat="1" applyFont="1" applyFill="1" applyBorder="1" applyAlignment="1" applyProtection="1">
      <alignment vertical="top"/>
      <protection locked="0"/>
    </xf>
    <xf numFmtId="0" fontId="2213" fillId="0" borderId="0" xfId="0" applyFont="1"/>
    <xf numFmtId="0" fontId="2214" fillId="0" borderId="1" xfId="0" applyFont="1" applyBorder="1" applyAlignment="1">
      <alignment horizontal="left" vertical="top"/>
    </xf>
    <xf numFmtId="4" fontId="2215" fillId="0" borderId="1" xfId="0" applyNumberFormat="1" applyFont="1" applyBorder="1" applyAlignment="1">
      <alignment horizontal="right" vertical="top"/>
    </xf>
    <xf numFmtId="4" fontId="2216" fillId="0" borderId="1" xfId="0" applyNumberFormat="1" applyFont="1" applyBorder="1" applyAlignment="1">
      <alignment horizontal="right" vertical="top"/>
    </xf>
    <xf numFmtId="4" fontId="2217" fillId="0" borderId="1" xfId="0" applyNumberFormat="1" applyFont="1" applyBorder="1" applyAlignment="1">
      <alignment horizontal="right" vertical="top"/>
    </xf>
    <xf numFmtId="0" fontId="2223" fillId="0" borderId="0" xfId="0" applyFont="1"/>
    <xf numFmtId="0" fontId="2224" fillId="0" borderId="1" xfId="0" applyFont="1" applyBorder="1" applyAlignment="1">
      <alignment horizontal="left" vertical="top"/>
    </xf>
    <xf numFmtId="4" fontId="2225" fillId="0" borderId="1" xfId="0" applyNumberFormat="1" applyFont="1" applyBorder="1" applyAlignment="1">
      <alignment horizontal="right" vertical="top"/>
    </xf>
    <xf numFmtId="4" fontId="2229" fillId="2" borderId="1" xfId="0" applyNumberFormat="1" applyFont="1" applyFill="1" applyBorder="1" applyAlignment="1" applyProtection="1">
      <alignment horizontal="right" vertical="top"/>
      <protection locked="0"/>
    </xf>
    <xf numFmtId="0" fontId="2230" fillId="0" borderId="0" xfId="0" applyFont="1"/>
    <xf numFmtId="4" fontId="2234" fillId="2" borderId="1" xfId="0" applyNumberFormat="1" applyFont="1" applyFill="1" applyBorder="1" applyAlignment="1" applyProtection="1">
      <alignment horizontal="right" vertical="top"/>
      <protection locked="0"/>
    </xf>
    <xf numFmtId="0" fontId="2235" fillId="0" borderId="0" xfId="0" applyFont="1"/>
    <xf numFmtId="4" fontId="2239" fillId="2" borderId="1" xfId="0" applyNumberFormat="1" applyFont="1" applyFill="1" applyBorder="1" applyAlignment="1" applyProtection="1">
      <alignment horizontal="right" vertical="top"/>
      <protection locked="0"/>
    </xf>
    <xf numFmtId="4" fontId="2243" fillId="3" borderId="1" xfId="0" applyNumberFormat="1" applyFont="1" applyFill="1" applyBorder="1" applyAlignment="1">
      <alignment horizontal="right"/>
    </xf>
    <xf numFmtId="0" fontId="2244" fillId="0" borderId="0" xfId="0" applyFont="1"/>
    <xf numFmtId="4" fontId="2248" fillId="2" borderId="1" xfId="0" applyNumberFormat="1" applyFont="1" applyFill="1" applyBorder="1" applyAlignment="1" applyProtection="1">
      <alignment horizontal="right" vertical="top"/>
      <protection locked="0"/>
    </xf>
    <xf numFmtId="0" fontId="2251" fillId="0" borderId="0" xfId="0" applyFont="1" applyAlignment="1">
      <alignment horizontal="left" vertical="top"/>
    </xf>
    <xf numFmtId="0" fontId="2254" fillId="3" borderId="1" xfId="0" applyFont="1" applyFill="1" applyBorder="1" applyAlignment="1">
      <alignment horizontal="left"/>
    </xf>
    <xf numFmtId="0" fontId="2255" fillId="3" borderId="1" xfId="0" applyFont="1" applyFill="1" applyBorder="1" applyAlignment="1">
      <alignment horizontal="left"/>
    </xf>
    <xf numFmtId="0" fontId="2256" fillId="3" borderId="1" xfId="0" applyFont="1" applyFill="1" applyBorder="1" applyAlignment="1">
      <alignment horizontal="left"/>
    </xf>
    <xf numFmtId="0" fontId="2257" fillId="3" borderId="1" xfId="0" applyFont="1" applyFill="1" applyBorder="1" applyAlignment="1">
      <alignment horizontal="left"/>
    </xf>
    <xf numFmtId="0" fontId="2263" fillId="0" borderId="1" xfId="0" applyFont="1" applyBorder="1" applyAlignment="1">
      <alignment horizontal="left" vertical="top"/>
    </xf>
    <xf numFmtId="4" fontId="2264" fillId="0" borderId="1" xfId="0" applyNumberFormat="1" applyFont="1" applyBorder="1" applyAlignment="1">
      <alignment horizontal="right" vertical="top"/>
    </xf>
    <xf numFmtId="4" fontId="2265" fillId="0" borderId="1" xfId="0" applyNumberFormat="1" applyFont="1" applyBorder="1" applyAlignment="1">
      <alignment horizontal="right" vertical="top"/>
    </xf>
    <xf numFmtId="4" fontId="2266" fillId="2" borderId="1" xfId="0" applyNumberFormat="1" applyFont="1" applyFill="1" applyBorder="1" applyAlignment="1" applyProtection="1">
      <alignment vertical="top"/>
      <protection locked="0"/>
    </xf>
    <xf numFmtId="0" fontId="2272" fillId="0" borderId="0" xfId="0" applyFont="1"/>
    <xf numFmtId="0" fontId="2273" fillId="0" borderId="1" xfId="0" applyFont="1" applyBorder="1" applyAlignment="1">
      <alignment horizontal="left" vertical="top"/>
    </xf>
    <xf numFmtId="4" fontId="2274" fillId="0" borderId="1" xfId="0" applyNumberFormat="1" applyFont="1" applyBorder="1" applyAlignment="1">
      <alignment horizontal="right" vertical="top"/>
    </xf>
    <xf numFmtId="4" fontId="2275" fillId="0" borderId="1" xfId="0" applyNumberFormat="1" applyFont="1" applyBorder="1" applyAlignment="1">
      <alignment horizontal="right" vertical="top"/>
    </xf>
    <xf numFmtId="4" fontId="2276" fillId="2" borderId="1" xfId="0" applyNumberFormat="1" applyFont="1" applyFill="1" applyBorder="1" applyAlignment="1" applyProtection="1">
      <alignment vertical="top"/>
      <protection locked="0"/>
    </xf>
    <xf numFmtId="0" fontId="2282" fillId="0" borderId="0" xfId="0" applyFont="1"/>
    <xf numFmtId="0" fontId="2283" fillId="0" borderId="1" xfId="0" applyFont="1" applyBorder="1" applyAlignment="1">
      <alignment horizontal="left" vertical="top"/>
    </xf>
    <xf numFmtId="4" fontId="2284" fillId="0" borderId="1" xfId="0" applyNumberFormat="1" applyFont="1" applyBorder="1" applyAlignment="1">
      <alignment horizontal="right" vertical="top"/>
    </xf>
    <xf numFmtId="4" fontId="2285" fillId="0" borderId="1" xfId="0" applyNumberFormat="1" applyFont="1" applyBorder="1" applyAlignment="1">
      <alignment horizontal="right" vertical="top"/>
    </xf>
    <xf numFmtId="4" fontId="2286" fillId="2" borderId="1" xfId="0" applyNumberFormat="1" applyFont="1" applyFill="1" applyBorder="1" applyAlignment="1" applyProtection="1">
      <alignment vertical="top"/>
      <protection locked="0"/>
    </xf>
    <xf numFmtId="0" fontId="2292" fillId="0" borderId="0" xfId="0" applyFont="1"/>
    <xf numFmtId="0" fontId="2293" fillId="0" borderId="1" xfId="0" applyFont="1" applyBorder="1" applyAlignment="1">
      <alignment horizontal="left" vertical="top"/>
    </xf>
    <xf numFmtId="4" fontId="2294" fillId="0" borderId="1" xfId="0" applyNumberFormat="1" applyFont="1" applyBorder="1" applyAlignment="1">
      <alignment horizontal="right" vertical="top"/>
    </xf>
    <xf numFmtId="4" fontId="2295" fillId="0" borderId="1" xfId="0" applyNumberFormat="1" applyFont="1" applyBorder="1" applyAlignment="1">
      <alignment horizontal="right" vertical="top"/>
    </xf>
    <xf numFmtId="4" fontId="2296" fillId="2" borderId="1" xfId="0" applyNumberFormat="1" applyFont="1" applyFill="1" applyBorder="1" applyAlignment="1" applyProtection="1">
      <alignment vertical="top"/>
      <protection locked="0"/>
    </xf>
    <xf numFmtId="0" fontId="2302" fillId="0" borderId="0" xfId="0" applyFont="1"/>
    <xf numFmtId="0" fontId="2303" fillId="0" borderId="1" xfId="0" applyFont="1" applyBorder="1" applyAlignment="1">
      <alignment horizontal="left" vertical="top"/>
    </xf>
    <xf numFmtId="4" fontId="2304" fillId="0" borderId="1" xfId="0" applyNumberFormat="1" applyFont="1" applyBorder="1" applyAlignment="1">
      <alignment horizontal="right" vertical="top"/>
    </xf>
    <xf numFmtId="4" fontId="2305" fillId="0" borderId="1" xfId="0" applyNumberFormat="1" applyFont="1" applyBorder="1" applyAlignment="1">
      <alignment horizontal="right" vertical="top"/>
    </xf>
    <xf numFmtId="4" fontId="2306" fillId="2" borderId="1" xfId="0" applyNumberFormat="1" applyFont="1" applyFill="1" applyBorder="1" applyAlignment="1" applyProtection="1">
      <alignment vertical="top"/>
      <protection locked="0"/>
    </xf>
    <xf numFmtId="0" fontId="2312" fillId="0" borderId="0" xfId="0" applyFont="1"/>
    <xf numFmtId="0" fontId="2313" fillId="0" borderId="1" xfId="0" applyFont="1" applyBorder="1" applyAlignment="1">
      <alignment horizontal="left" vertical="top"/>
    </xf>
    <xf numFmtId="4" fontId="2314" fillId="0" borderId="1" xfId="0" applyNumberFormat="1" applyFont="1" applyBorder="1" applyAlignment="1">
      <alignment horizontal="right" vertical="top"/>
    </xf>
    <xf numFmtId="4" fontId="2315" fillId="0" borderId="1" xfId="0" applyNumberFormat="1" applyFont="1" applyBorder="1" applyAlignment="1">
      <alignment horizontal="right" vertical="top"/>
    </xf>
    <xf numFmtId="4" fontId="2316" fillId="0" borderId="1" xfId="0" applyNumberFormat="1" applyFont="1" applyBorder="1" applyAlignment="1">
      <alignment horizontal="right" vertical="top"/>
    </xf>
    <xf numFmtId="0" fontId="2322" fillId="0" borderId="0" xfId="0" applyFont="1"/>
    <xf numFmtId="0" fontId="2323" fillId="0" borderId="1" xfId="0" applyFont="1" applyBorder="1" applyAlignment="1">
      <alignment horizontal="left" vertical="top"/>
    </xf>
    <xf numFmtId="4" fontId="2324" fillId="0" borderId="1" xfId="0" applyNumberFormat="1" applyFont="1" applyBorder="1" applyAlignment="1">
      <alignment horizontal="right" vertical="top"/>
    </xf>
    <xf numFmtId="4" fontId="2328" fillId="2" borderId="1" xfId="0" applyNumberFormat="1" applyFont="1" applyFill="1" applyBorder="1" applyAlignment="1" applyProtection="1">
      <alignment horizontal="right" vertical="top"/>
      <protection locked="0"/>
    </xf>
    <xf numFmtId="0" fontId="2329" fillId="0" borderId="0" xfId="0" applyFont="1"/>
    <xf numFmtId="4" fontId="2333" fillId="2" borderId="1" xfId="0" applyNumberFormat="1" applyFont="1" applyFill="1" applyBorder="1" applyAlignment="1" applyProtection="1">
      <alignment horizontal="right" vertical="top"/>
      <protection locked="0"/>
    </xf>
    <xf numFmtId="0" fontId="2336" fillId="0" borderId="0" xfId="0" applyFont="1" applyAlignment="1">
      <alignment horizontal="left" vertical="top"/>
    </xf>
    <xf numFmtId="0" fontId="2339" fillId="0" borderId="1" xfId="0" applyFont="1" applyBorder="1" applyAlignment="1">
      <alignment horizontal="left" vertical="top"/>
    </xf>
    <xf numFmtId="0" fontId="2340" fillId="2" borderId="1" xfId="0" applyFont="1" applyFill="1" applyBorder="1" applyAlignment="1" applyProtection="1">
      <alignment vertical="top"/>
      <protection locked="0"/>
    </xf>
    <xf numFmtId="0" fontId="2348" fillId="0" borderId="1" xfId="0" applyFont="1" applyBorder="1" applyAlignment="1">
      <alignment horizontal="left" vertical="top"/>
    </xf>
    <xf numFmtId="0" fontId="2349" fillId="2" borderId="1" xfId="0" applyFont="1" applyFill="1" applyBorder="1" applyAlignment="1" applyProtection="1">
      <alignment vertical="top"/>
      <protection locked="0"/>
    </xf>
    <xf numFmtId="0" fontId="2357" fillId="0" borderId="1" xfId="0" applyFont="1" applyBorder="1" applyAlignment="1">
      <alignment horizontal="left" vertical="top"/>
    </xf>
    <xf numFmtId="0" fontId="2358" fillId="2" borderId="1" xfId="0" applyFont="1" applyFill="1" applyBorder="1" applyAlignment="1" applyProtection="1">
      <alignment vertical="top"/>
      <protection locked="0"/>
    </xf>
    <xf numFmtId="0" fontId="2366" fillId="0" borderId="1" xfId="0" applyFont="1" applyBorder="1" applyAlignment="1">
      <alignment horizontal="left" vertical="top"/>
    </xf>
    <xf numFmtId="0" fontId="2367" fillId="2" borderId="1" xfId="0" applyFont="1" applyFill="1" applyBorder="1" applyAlignment="1" applyProtection="1">
      <alignment vertical="top"/>
      <protection locked="0"/>
    </xf>
    <xf numFmtId="0" fontId="2375" fillId="0" borderId="1" xfId="0" applyFont="1" applyBorder="1" applyAlignment="1">
      <alignment horizontal="left" vertical="top"/>
    </xf>
    <xf numFmtId="170" fontId="2376" fillId="0" borderId="1" xfId="0" applyNumberFormat="1" applyFont="1" applyBorder="1" applyAlignment="1">
      <alignment horizontal="right" vertical="top"/>
    </xf>
    <xf numFmtId="0" fontId="2377" fillId="0" borderId="1" xfId="0" applyFont="1" applyBorder="1" applyAlignment="1">
      <alignment horizontal="left" vertical="top"/>
    </xf>
    <xf numFmtId="170" fontId="2378" fillId="0" borderId="1" xfId="0" applyNumberFormat="1" applyFont="1" applyBorder="1" applyAlignment="1">
      <alignment horizontal="right" vertical="top"/>
    </xf>
    <xf numFmtId="4" fontId="2381" fillId="0" borderId="1" xfId="0" applyNumberFormat="1" applyFont="1" applyBorder="1" applyAlignment="1">
      <alignment horizontal="right" vertical="top"/>
    </xf>
    <xf numFmtId="4" fontId="2382" fillId="0" borderId="1" xfId="0" applyNumberFormat="1" applyFont="1" applyBorder="1" applyAlignment="1">
      <alignment horizontal="right" vertical="top"/>
    </xf>
    <xf numFmtId="170" fontId="2383" fillId="0" borderId="1" xfId="0" applyNumberFormat="1" applyFont="1" applyBorder="1" applyAlignment="1">
      <alignment horizontal="right" vertical="top"/>
    </xf>
    <xf numFmtId="170" fontId="2384" fillId="0" borderId="1" xfId="0" applyNumberFormat="1" applyFont="1" applyBorder="1" applyAlignment="1">
      <alignment horizontal="right" vertical="top"/>
    </xf>
    <xf numFmtId="4" fontId="2385" fillId="5" borderId="1" xfId="0" applyNumberFormat="1" applyFont="1" applyFill="1" applyBorder="1"/>
    <xf numFmtId="0" fontId="1" fillId="0" borderId="1" xfId="0" applyFont="1" applyBorder="1" applyAlignment="1">
      <alignment horizontal="center" vertical="top"/>
    </xf>
    <xf numFmtId="0" fontId="2" fillId="2" borderId="1" xfId="0" applyFont="1" applyFill="1" applyBorder="1" applyAlignment="1" applyProtection="1">
      <alignment vertical="top"/>
      <protection locked="0"/>
    </xf>
    <xf numFmtId="0" fontId="0" fillId="0" borderId="0" xfId="0"/>
    <xf numFmtId="164" fontId="3" fillId="2" borderId="1" xfId="0" applyNumberFormat="1" applyFont="1" applyFill="1" applyBorder="1" applyAlignment="1" applyProtection="1">
      <alignment vertical="top"/>
      <protection locked="0"/>
    </xf>
    <xf numFmtId="166" fontId="5" fillId="2" borderId="1" xfId="0" applyNumberFormat="1" applyFont="1" applyFill="1" applyBorder="1" applyAlignment="1" applyProtection="1">
      <alignment vertical="top"/>
      <protection locked="0"/>
    </xf>
    <xf numFmtId="165" fontId="4" fillId="2" borderId="1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left" vertical="top"/>
    </xf>
    <xf numFmtId="167" fontId="8" fillId="0" borderId="0" xfId="0" applyNumberFormat="1" applyFont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0" fontId="11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left"/>
    </xf>
    <xf numFmtId="0" fontId="19" fillId="3" borderId="1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left"/>
    </xf>
    <xf numFmtId="0" fontId="21" fillId="3" borderId="1" xfId="0" applyFont="1" applyFill="1" applyBorder="1" applyAlignment="1">
      <alignment horizontal="left"/>
    </xf>
    <xf numFmtId="0" fontId="107" fillId="3" borderId="1" xfId="0" applyFont="1" applyFill="1" applyBorder="1" applyAlignment="1">
      <alignment horizontal="left"/>
    </xf>
    <xf numFmtId="0" fontId="108" fillId="3" borderId="1" xfId="0" applyFont="1" applyFill="1" applyBorder="1" applyAlignment="1">
      <alignment horizontal="left"/>
    </xf>
    <xf numFmtId="0" fontId="109" fillId="3" borderId="1" xfId="0" applyFont="1" applyFill="1" applyBorder="1" applyAlignment="1">
      <alignment horizontal="left"/>
    </xf>
    <xf numFmtId="0" fontId="110" fillId="3" borderId="1" xfId="0" applyFont="1" applyFill="1" applyBorder="1" applyAlignment="1">
      <alignment horizontal="left"/>
    </xf>
    <xf numFmtId="0" fontId="111" fillId="3" borderId="1" xfId="0" applyFont="1" applyFill="1" applyBorder="1" applyAlignment="1">
      <alignment horizontal="left"/>
    </xf>
    <xf numFmtId="0" fontId="112" fillId="3" borderId="1" xfId="0" applyFont="1" applyFill="1" applyBorder="1" applyAlignment="1">
      <alignment horizontal="left"/>
    </xf>
    <xf numFmtId="0" fontId="113" fillId="3" borderId="1" xfId="0" applyFont="1" applyFill="1" applyBorder="1" applyAlignment="1">
      <alignment horizontal="left"/>
    </xf>
    <xf numFmtId="0" fontId="114" fillId="3" borderId="1" xfId="0" applyFont="1" applyFill="1" applyBorder="1" applyAlignment="1">
      <alignment horizontal="left"/>
    </xf>
    <xf numFmtId="0" fontId="115" fillId="3" borderId="1" xfId="0" applyFont="1" applyFill="1" applyBorder="1" applyAlignment="1">
      <alignment horizontal="left"/>
    </xf>
    <xf numFmtId="0" fontId="116" fillId="3" borderId="1" xfId="0" applyFont="1" applyFill="1" applyBorder="1" applyAlignment="1">
      <alignment horizontal="left"/>
    </xf>
    <xf numFmtId="0" fontId="117" fillId="3" borderId="1" xfId="0" applyFont="1" applyFill="1" applyBorder="1" applyAlignment="1">
      <alignment horizontal="left"/>
    </xf>
    <xf numFmtId="0" fontId="331" fillId="3" borderId="1" xfId="0" applyFont="1" applyFill="1" applyBorder="1" applyAlignment="1">
      <alignment horizontal="left"/>
    </xf>
    <xf numFmtId="0" fontId="332" fillId="3" borderId="1" xfId="0" applyFont="1" applyFill="1" applyBorder="1" applyAlignment="1">
      <alignment horizontal="left"/>
    </xf>
    <xf numFmtId="0" fontId="333" fillId="3" borderId="1" xfId="0" applyFont="1" applyFill="1" applyBorder="1" applyAlignment="1">
      <alignment horizontal="left"/>
    </xf>
    <xf numFmtId="0" fontId="334" fillId="3" borderId="1" xfId="0" applyFont="1" applyFill="1" applyBorder="1" applyAlignment="1">
      <alignment horizontal="left"/>
    </xf>
    <xf numFmtId="0" fontId="335" fillId="3" borderId="1" xfId="0" applyFont="1" applyFill="1" applyBorder="1" applyAlignment="1">
      <alignment horizontal="left"/>
    </xf>
    <xf numFmtId="0" fontId="336" fillId="3" borderId="1" xfId="0" applyFont="1" applyFill="1" applyBorder="1" applyAlignment="1">
      <alignment horizontal="left"/>
    </xf>
    <xf numFmtId="0" fontId="337" fillId="3" borderId="1" xfId="0" applyFont="1" applyFill="1" applyBorder="1" applyAlignment="1">
      <alignment horizontal="left"/>
    </xf>
    <xf numFmtId="0" fontId="338" fillId="3" borderId="1" xfId="0" applyFont="1" applyFill="1" applyBorder="1" applyAlignment="1">
      <alignment horizontal="left"/>
    </xf>
    <xf numFmtId="0" fontId="339" fillId="3" borderId="1" xfId="0" applyFont="1" applyFill="1" applyBorder="1" applyAlignment="1">
      <alignment horizontal="left"/>
    </xf>
    <xf numFmtId="0" fontId="340" fillId="3" borderId="1" xfId="0" applyFont="1" applyFill="1" applyBorder="1" applyAlignment="1">
      <alignment horizontal="left"/>
    </xf>
    <xf numFmtId="0" fontId="341" fillId="3" borderId="1" xfId="0" applyFont="1" applyFill="1" applyBorder="1" applyAlignment="1">
      <alignment horizontal="left"/>
    </xf>
    <xf numFmtId="0" fontId="427" fillId="3" borderId="1" xfId="0" applyFont="1" applyFill="1" applyBorder="1" applyAlignment="1">
      <alignment horizontal="left"/>
    </xf>
    <xf numFmtId="0" fontId="428" fillId="3" borderId="1" xfId="0" applyFont="1" applyFill="1" applyBorder="1" applyAlignment="1">
      <alignment horizontal="left"/>
    </xf>
    <xf numFmtId="0" fontId="429" fillId="3" borderId="1" xfId="0" applyFont="1" applyFill="1" applyBorder="1" applyAlignment="1">
      <alignment horizontal="left"/>
    </xf>
    <xf numFmtId="0" fontId="430" fillId="3" borderId="1" xfId="0" applyFont="1" applyFill="1" applyBorder="1" applyAlignment="1">
      <alignment horizontal="left"/>
    </xf>
    <xf numFmtId="0" fontId="431" fillId="3" borderId="1" xfId="0" applyFont="1" applyFill="1" applyBorder="1" applyAlignment="1">
      <alignment horizontal="left"/>
    </xf>
    <xf numFmtId="0" fontId="432" fillId="3" borderId="1" xfId="0" applyFont="1" applyFill="1" applyBorder="1" applyAlignment="1">
      <alignment horizontal="left"/>
    </xf>
    <xf numFmtId="0" fontId="433" fillId="3" borderId="1" xfId="0" applyFont="1" applyFill="1" applyBorder="1" applyAlignment="1">
      <alignment horizontal="left"/>
    </xf>
    <xf numFmtId="0" fontId="434" fillId="3" borderId="1" xfId="0" applyFont="1" applyFill="1" applyBorder="1" applyAlignment="1">
      <alignment horizontal="left"/>
    </xf>
    <xf numFmtId="0" fontId="435" fillId="3" borderId="1" xfId="0" applyFont="1" applyFill="1" applyBorder="1" applyAlignment="1">
      <alignment horizontal="left"/>
    </xf>
    <xf numFmtId="0" fontId="436" fillId="3" borderId="1" xfId="0" applyFont="1" applyFill="1" applyBorder="1" applyAlignment="1">
      <alignment horizontal="left"/>
    </xf>
    <xf numFmtId="0" fontId="437" fillId="3" borderId="1" xfId="0" applyFont="1" applyFill="1" applyBorder="1" applyAlignment="1">
      <alignment horizontal="left"/>
    </xf>
    <xf numFmtId="0" fontId="683" fillId="3" borderId="1" xfId="0" applyFont="1" applyFill="1" applyBorder="1" applyAlignment="1">
      <alignment horizontal="left"/>
    </xf>
    <xf numFmtId="0" fontId="684" fillId="3" borderId="1" xfId="0" applyFont="1" applyFill="1" applyBorder="1" applyAlignment="1">
      <alignment horizontal="left"/>
    </xf>
    <xf numFmtId="0" fontId="685" fillId="3" borderId="1" xfId="0" applyFont="1" applyFill="1" applyBorder="1" applyAlignment="1">
      <alignment horizontal="left"/>
    </xf>
    <xf numFmtId="0" fontId="686" fillId="3" borderId="1" xfId="0" applyFont="1" applyFill="1" applyBorder="1" applyAlignment="1">
      <alignment horizontal="left"/>
    </xf>
    <xf numFmtId="0" fontId="687" fillId="3" borderId="1" xfId="0" applyFont="1" applyFill="1" applyBorder="1" applyAlignment="1">
      <alignment horizontal="left"/>
    </xf>
    <xf numFmtId="0" fontId="688" fillId="3" borderId="1" xfId="0" applyFont="1" applyFill="1" applyBorder="1" applyAlignment="1">
      <alignment horizontal="left"/>
    </xf>
    <xf numFmtId="0" fontId="689" fillId="3" borderId="1" xfId="0" applyFont="1" applyFill="1" applyBorder="1" applyAlignment="1">
      <alignment horizontal="left"/>
    </xf>
    <xf numFmtId="0" fontId="690" fillId="3" borderId="1" xfId="0" applyFont="1" applyFill="1" applyBorder="1" applyAlignment="1">
      <alignment horizontal="left"/>
    </xf>
    <xf numFmtId="0" fontId="691" fillId="3" borderId="1" xfId="0" applyFont="1" applyFill="1" applyBorder="1" applyAlignment="1">
      <alignment horizontal="left"/>
    </xf>
    <xf numFmtId="0" fontId="692" fillId="3" borderId="1" xfId="0" applyFont="1" applyFill="1" applyBorder="1" applyAlignment="1">
      <alignment horizontal="left"/>
    </xf>
    <xf numFmtId="0" fontId="693" fillId="3" borderId="1" xfId="0" applyFont="1" applyFill="1" applyBorder="1" applyAlignment="1">
      <alignment horizontal="left"/>
    </xf>
    <xf numFmtId="0" fontId="923" fillId="3" borderId="1" xfId="0" applyFont="1" applyFill="1" applyBorder="1" applyAlignment="1">
      <alignment horizontal="left"/>
    </xf>
    <xf numFmtId="0" fontId="924" fillId="3" borderId="1" xfId="0" applyFont="1" applyFill="1" applyBorder="1" applyAlignment="1">
      <alignment horizontal="left"/>
    </xf>
    <xf numFmtId="0" fontId="925" fillId="3" borderId="1" xfId="0" applyFont="1" applyFill="1" applyBorder="1" applyAlignment="1">
      <alignment horizontal="left"/>
    </xf>
    <xf numFmtId="0" fontId="926" fillId="3" borderId="1" xfId="0" applyFont="1" applyFill="1" applyBorder="1" applyAlignment="1">
      <alignment horizontal="left"/>
    </xf>
    <xf numFmtId="0" fontId="927" fillId="3" borderId="1" xfId="0" applyFont="1" applyFill="1" applyBorder="1" applyAlignment="1">
      <alignment horizontal="left"/>
    </xf>
    <xf numFmtId="0" fontId="928" fillId="3" borderId="1" xfId="0" applyFont="1" applyFill="1" applyBorder="1" applyAlignment="1">
      <alignment horizontal="left"/>
    </xf>
    <xf numFmtId="0" fontId="929" fillId="3" borderId="1" xfId="0" applyFont="1" applyFill="1" applyBorder="1" applyAlignment="1">
      <alignment horizontal="left"/>
    </xf>
    <xf numFmtId="0" fontId="930" fillId="3" borderId="1" xfId="0" applyFont="1" applyFill="1" applyBorder="1" applyAlignment="1">
      <alignment horizontal="left"/>
    </xf>
    <xf numFmtId="0" fontId="931" fillId="3" borderId="1" xfId="0" applyFont="1" applyFill="1" applyBorder="1" applyAlignment="1">
      <alignment horizontal="left"/>
    </xf>
    <xf numFmtId="0" fontId="932" fillId="3" borderId="1" xfId="0" applyFont="1" applyFill="1" applyBorder="1" applyAlignment="1">
      <alignment horizontal="left"/>
    </xf>
    <xf numFmtId="0" fontId="933" fillId="3" borderId="1" xfId="0" applyFont="1" applyFill="1" applyBorder="1" applyAlignment="1">
      <alignment horizontal="left"/>
    </xf>
    <xf numFmtId="0" fontId="971" fillId="3" borderId="1" xfId="0" applyFont="1" applyFill="1" applyBorder="1" applyAlignment="1">
      <alignment horizontal="left"/>
    </xf>
    <xf numFmtId="0" fontId="972" fillId="3" borderId="1" xfId="0" applyFont="1" applyFill="1" applyBorder="1" applyAlignment="1">
      <alignment horizontal="left"/>
    </xf>
    <xf numFmtId="0" fontId="973" fillId="3" borderId="1" xfId="0" applyFont="1" applyFill="1" applyBorder="1" applyAlignment="1">
      <alignment horizontal="left"/>
    </xf>
    <xf numFmtId="0" fontId="974" fillId="3" borderId="1" xfId="0" applyFont="1" applyFill="1" applyBorder="1" applyAlignment="1">
      <alignment horizontal="left"/>
    </xf>
    <xf numFmtId="0" fontId="975" fillId="3" borderId="1" xfId="0" applyFont="1" applyFill="1" applyBorder="1" applyAlignment="1">
      <alignment horizontal="left"/>
    </xf>
    <xf numFmtId="0" fontId="976" fillId="3" borderId="1" xfId="0" applyFont="1" applyFill="1" applyBorder="1" applyAlignment="1">
      <alignment horizontal="left"/>
    </xf>
    <xf numFmtId="0" fontId="977" fillId="3" borderId="1" xfId="0" applyFont="1" applyFill="1" applyBorder="1" applyAlignment="1">
      <alignment horizontal="left"/>
    </xf>
    <xf numFmtId="0" fontId="978" fillId="3" borderId="1" xfId="0" applyFont="1" applyFill="1" applyBorder="1" applyAlignment="1">
      <alignment horizontal="left"/>
    </xf>
    <xf numFmtId="0" fontId="979" fillId="3" borderId="1" xfId="0" applyFont="1" applyFill="1" applyBorder="1" applyAlignment="1">
      <alignment horizontal="left"/>
    </xf>
    <xf numFmtId="0" fontId="980" fillId="3" borderId="1" xfId="0" applyFont="1" applyFill="1" applyBorder="1" applyAlignment="1">
      <alignment horizontal="left"/>
    </xf>
    <xf numFmtId="0" fontId="981" fillId="3" borderId="1" xfId="0" applyFont="1" applyFill="1" applyBorder="1" applyAlignment="1">
      <alignment horizontal="left"/>
    </xf>
    <xf numFmtId="0" fontId="1115" fillId="3" borderId="1" xfId="0" applyFont="1" applyFill="1" applyBorder="1" applyAlignment="1">
      <alignment horizontal="left"/>
    </xf>
    <xf numFmtId="0" fontId="1116" fillId="3" borderId="1" xfId="0" applyFont="1" applyFill="1" applyBorder="1" applyAlignment="1">
      <alignment horizontal="left"/>
    </xf>
    <xf numFmtId="0" fontId="1117" fillId="3" borderId="1" xfId="0" applyFont="1" applyFill="1" applyBorder="1" applyAlignment="1">
      <alignment horizontal="left"/>
    </xf>
    <xf numFmtId="0" fontId="1118" fillId="3" borderId="1" xfId="0" applyFont="1" applyFill="1" applyBorder="1" applyAlignment="1">
      <alignment horizontal="left"/>
    </xf>
    <xf numFmtId="0" fontId="1119" fillId="3" borderId="1" xfId="0" applyFont="1" applyFill="1" applyBorder="1" applyAlignment="1">
      <alignment horizontal="left"/>
    </xf>
    <xf numFmtId="0" fontId="1120" fillId="3" borderId="1" xfId="0" applyFont="1" applyFill="1" applyBorder="1" applyAlignment="1">
      <alignment horizontal="left"/>
    </xf>
    <xf numFmtId="0" fontId="1121" fillId="3" borderId="1" xfId="0" applyFont="1" applyFill="1" applyBorder="1" applyAlignment="1">
      <alignment horizontal="left"/>
    </xf>
    <xf numFmtId="0" fontId="1122" fillId="3" borderId="1" xfId="0" applyFont="1" applyFill="1" applyBorder="1" applyAlignment="1">
      <alignment horizontal="left"/>
    </xf>
    <xf numFmtId="0" fontId="1123" fillId="3" borderId="1" xfId="0" applyFont="1" applyFill="1" applyBorder="1" applyAlignment="1">
      <alignment horizontal="left"/>
    </xf>
    <xf numFmtId="0" fontId="1124" fillId="3" borderId="1" xfId="0" applyFont="1" applyFill="1" applyBorder="1" applyAlignment="1">
      <alignment horizontal="left"/>
    </xf>
    <xf numFmtId="0" fontId="1125" fillId="3" borderId="1" xfId="0" applyFont="1" applyFill="1" applyBorder="1" applyAlignment="1">
      <alignment horizontal="left"/>
    </xf>
    <xf numFmtId="0" fontId="1195" fillId="3" borderId="1" xfId="0" applyFont="1" applyFill="1" applyBorder="1" applyAlignment="1">
      <alignment horizontal="left"/>
    </xf>
    <xf numFmtId="0" fontId="1196" fillId="3" borderId="1" xfId="0" applyFont="1" applyFill="1" applyBorder="1" applyAlignment="1">
      <alignment horizontal="left"/>
    </xf>
    <xf numFmtId="0" fontId="1197" fillId="3" borderId="1" xfId="0" applyFont="1" applyFill="1" applyBorder="1" applyAlignment="1">
      <alignment horizontal="left"/>
    </xf>
    <xf numFmtId="0" fontId="1198" fillId="3" borderId="1" xfId="0" applyFont="1" applyFill="1" applyBorder="1" applyAlignment="1">
      <alignment horizontal="left"/>
    </xf>
    <xf numFmtId="0" fontId="1199" fillId="3" borderId="1" xfId="0" applyFont="1" applyFill="1" applyBorder="1" applyAlignment="1">
      <alignment horizontal="left"/>
    </xf>
    <xf numFmtId="0" fontId="1200" fillId="3" borderId="1" xfId="0" applyFont="1" applyFill="1" applyBorder="1" applyAlignment="1">
      <alignment horizontal="left"/>
    </xf>
    <xf numFmtId="0" fontId="1201" fillId="3" borderId="1" xfId="0" applyFont="1" applyFill="1" applyBorder="1" applyAlignment="1">
      <alignment horizontal="left"/>
    </xf>
    <xf numFmtId="0" fontId="1202" fillId="3" borderId="1" xfId="0" applyFont="1" applyFill="1" applyBorder="1" applyAlignment="1">
      <alignment horizontal="left"/>
    </xf>
    <xf numFmtId="0" fontId="1203" fillId="3" borderId="1" xfId="0" applyFont="1" applyFill="1" applyBorder="1" applyAlignment="1">
      <alignment horizontal="left"/>
    </xf>
    <xf numFmtId="0" fontId="1204" fillId="3" borderId="1" xfId="0" applyFont="1" applyFill="1" applyBorder="1" applyAlignment="1">
      <alignment horizontal="left"/>
    </xf>
    <xf numFmtId="0" fontId="1205" fillId="3" borderId="1" xfId="0" applyFont="1" applyFill="1" applyBorder="1" applyAlignment="1">
      <alignment horizontal="left"/>
    </xf>
    <xf numFmtId="0" fontId="1803" fillId="3" borderId="1" xfId="0" applyFont="1" applyFill="1" applyBorder="1" applyAlignment="1">
      <alignment horizontal="left"/>
    </xf>
    <xf numFmtId="0" fontId="1804" fillId="3" borderId="1" xfId="0" applyFont="1" applyFill="1" applyBorder="1" applyAlignment="1">
      <alignment horizontal="left"/>
    </xf>
    <xf numFmtId="0" fontId="1805" fillId="3" borderId="1" xfId="0" applyFont="1" applyFill="1" applyBorder="1" applyAlignment="1">
      <alignment horizontal="left"/>
    </xf>
    <xf numFmtId="0" fontId="1806" fillId="3" borderId="1" xfId="0" applyFont="1" applyFill="1" applyBorder="1" applyAlignment="1">
      <alignment horizontal="left"/>
    </xf>
    <xf numFmtId="0" fontId="1807" fillId="3" borderId="1" xfId="0" applyFont="1" applyFill="1" applyBorder="1" applyAlignment="1">
      <alignment horizontal="left"/>
    </xf>
    <xf numFmtId="0" fontId="1808" fillId="3" borderId="1" xfId="0" applyFont="1" applyFill="1" applyBorder="1" applyAlignment="1">
      <alignment horizontal="left"/>
    </xf>
    <xf numFmtId="0" fontId="1809" fillId="3" borderId="1" xfId="0" applyFont="1" applyFill="1" applyBorder="1" applyAlignment="1">
      <alignment horizontal="left"/>
    </xf>
    <xf numFmtId="0" fontId="1810" fillId="3" borderId="1" xfId="0" applyFont="1" applyFill="1" applyBorder="1" applyAlignment="1">
      <alignment horizontal="left"/>
    </xf>
    <xf numFmtId="0" fontId="1811" fillId="3" borderId="1" xfId="0" applyFont="1" applyFill="1" applyBorder="1" applyAlignment="1">
      <alignment horizontal="left"/>
    </xf>
    <xf numFmtId="0" fontId="1812" fillId="3" borderId="1" xfId="0" applyFont="1" applyFill="1" applyBorder="1" applyAlignment="1">
      <alignment horizontal="left"/>
    </xf>
    <xf numFmtId="0" fontId="1813" fillId="3" borderId="1" xfId="0" applyFont="1" applyFill="1" applyBorder="1" applyAlignment="1">
      <alignment horizontal="left"/>
    </xf>
    <xf numFmtId="0" fontId="1946" fillId="3" borderId="0" xfId="0" applyFont="1" applyFill="1" applyAlignment="1">
      <alignment horizontal="right"/>
    </xf>
    <xf numFmtId="0" fontId="1950" fillId="4" borderId="0" xfId="0" applyFont="1" applyFill="1" applyAlignment="1">
      <alignment horizontal="left" vertical="top"/>
    </xf>
    <xf numFmtId="0" fontId="1951" fillId="2" borderId="0" xfId="0" applyFont="1" applyFill="1" applyAlignment="1">
      <alignment horizontal="left" vertical="top"/>
    </xf>
    <xf numFmtId="0" fontId="1952" fillId="0" borderId="0" xfId="0" applyFont="1" applyAlignment="1">
      <alignment horizontal="left" vertical="top"/>
    </xf>
    <xf numFmtId="0" fontId="1953" fillId="0" borderId="2" xfId="0" applyFont="1" applyBorder="1" applyAlignment="1">
      <alignment horizontal="center" vertical="top"/>
    </xf>
    <xf numFmtId="165" fontId="1954" fillId="0" borderId="0" xfId="0" applyNumberFormat="1" applyFont="1" applyAlignment="1">
      <alignment horizontal="center" vertical="top"/>
    </xf>
    <xf numFmtId="0" fontId="1955" fillId="0" borderId="0" xfId="0" applyFont="1" applyAlignment="1">
      <alignment horizontal="left" vertical="top"/>
    </xf>
    <xf numFmtId="167" fontId="1957" fillId="0" borderId="0" xfId="0" applyNumberFormat="1" applyFont="1" applyAlignment="1">
      <alignment horizontal="left" vertical="top"/>
    </xf>
    <xf numFmtId="164" fontId="1956" fillId="0" borderId="0" xfId="0" applyNumberFormat="1" applyFont="1" applyAlignment="1">
      <alignment horizontal="left" vertical="top"/>
    </xf>
    <xf numFmtId="4" fontId="2138" fillId="3" borderId="1" xfId="0" applyNumberFormat="1" applyFont="1" applyFill="1" applyBorder="1" applyAlignment="1">
      <alignment horizontal="right"/>
    </xf>
    <xf numFmtId="0" fontId="2139" fillId="3" borderId="1" xfId="0" applyFont="1" applyFill="1" applyBorder="1" applyAlignment="1">
      <alignment horizontal="left"/>
    </xf>
    <xf numFmtId="4" fontId="2140" fillId="3" borderId="1" xfId="0" applyNumberFormat="1" applyFont="1" applyFill="1" applyBorder="1" applyAlignment="1">
      <alignment horizontal="right"/>
    </xf>
    <xf numFmtId="0" fontId="2141" fillId="3" borderId="1" xfId="0" applyFont="1" applyFill="1" applyBorder="1" applyAlignment="1">
      <alignment horizontal="left"/>
    </xf>
    <xf numFmtId="4" fontId="2142" fillId="3" borderId="1" xfId="0" applyNumberFormat="1" applyFont="1" applyFill="1" applyBorder="1" applyAlignment="1">
      <alignment horizontal="right"/>
    </xf>
    <xf numFmtId="0" fontId="2143" fillId="3" borderId="1" xfId="0" applyFont="1" applyFill="1" applyBorder="1" applyAlignment="1">
      <alignment horizontal="left"/>
    </xf>
    <xf numFmtId="4" fontId="2144" fillId="3" borderId="1" xfId="0" applyNumberFormat="1" applyFont="1" applyFill="1" applyBorder="1" applyAlignment="1">
      <alignment horizontal="right"/>
    </xf>
    <xf numFmtId="0" fontId="2145" fillId="3" borderId="1" xfId="0" applyFont="1" applyFill="1" applyBorder="1" applyAlignment="1">
      <alignment horizontal="left"/>
    </xf>
    <xf numFmtId="4" fontId="2146" fillId="3" borderId="1" xfId="0" applyNumberFormat="1" applyFont="1" applyFill="1" applyBorder="1" applyAlignment="1">
      <alignment horizontal="right"/>
    </xf>
    <xf numFmtId="0" fontId="2147" fillId="3" borderId="1" xfId="0" applyFont="1" applyFill="1" applyBorder="1" applyAlignment="1">
      <alignment horizontal="left"/>
    </xf>
    <xf numFmtId="4" fontId="2148" fillId="3" borderId="1" xfId="0" applyNumberFormat="1" applyFont="1" applyFill="1" applyBorder="1" applyAlignment="1">
      <alignment horizontal="right"/>
    </xf>
    <xf numFmtId="0" fontId="2149" fillId="3" borderId="1" xfId="0" applyFont="1" applyFill="1" applyBorder="1" applyAlignment="1">
      <alignment horizontal="left"/>
    </xf>
    <xf numFmtId="0" fontId="2135" fillId="3" borderId="1" xfId="0" applyFont="1" applyFill="1" applyBorder="1" applyAlignment="1">
      <alignment horizontal="left"/>
    </xf>
    <xf numFmtId="0" fontId="2136" fillId="3" borderId="1" xfId="0" applyFont="1" applyFill="1" applyBorder="1" applyAlignment="1">
      <alignment horizontal="left"/>
    </xf>
    <xf numFmtId="0" fontId="2152" fillId="0" borderId="0" xfId="0" applyFont="1" applyAlignment="1">
      <alignment horizontal="left" vertical="top"/>
    </xf>
    <xf numFmtId="167" fontId="2154" fillId="0" borderId="0" xfId="0" applyNumberFormat="1" applyFont="1" applyAlignment="1">
      <alignment horizontal="left" vertical="top"/>
    </xf>
    <xf numFmtId="164" fontId="2153" fillId="0" borderId="0" xfId="0" applyNumberFormat="1" applyFont="1" applyAlignment="1">
      <alignment horizontal="left" vertical="top"/>
    </xf>
    <xf numFmtId="0" fontId="2159" fillId="3" borderId="1" xfId="0" applyFont="1" applyFill="1" applyBorder="1" applyAlignment="1">
      <alignment horizontal="left"/>
    </xf>
    <xf numFmtId="0" fontId="2160" fillId="3" borderId="1" xfId="0" applyFont="1" applyFill="1" applyBorder="1" applyAlignment="1">
      <alignment horizontal="left"/>
    </xf>
    <xf numFmtId="0" fontId="2161" fillId="3" borderId="1" xfId="0" applyFont="1" applyFill="1" applyBorder="1" applyAlignment="1">
      <alignment horizontal="left"/>
    </xf>
    <xf numFmtId="0" fontId="2162" fillId="3" borderId="1" xfId="0" applyFont="1" applyFill="1" applyBorder="1" applyAlignment="1">
      <alignment horizontal="left"/>
    </xf>
    <xf numFmtId="0" fontId="2163" fillId="3" borderId="1" xfId="0" applyFont="1" applyFill="1" applyBorder="1" applyAlignment="1">
      <alignment horizontal="left"/>
    </xf>
    <xf numFmtId="0" fontId="2168" fillId="0" borderId="1" xfId="0" applyFont="1" applyBorder="1" applyAlignment="1">
      <alignment horizontal="left" vertical="top"/>
    </xf>
    <xf numFmtId="0" fontId="2169" fillId="0" borderId="1" xfId="0" applyFont="1" applyBorder="1" applyAlignment="1">
      <alignment horizontal="left" vertical="top"/>
    </xf>
    <xf numFmtId="0" fontId="2170" fillId="0" borderId="1" xfId="0" applyFont="1" applyBorder="1" applyAlignment="1">
      <alignment horizontal="left" vertical="top"/>
    </xf>
    <xf numFmtId="0" fontId="2171" fillId="0" borderId="1" xfId="0" applyFont="1" applyBorder="1" applyAlignment="1">
      <alignment horizontal="left" vertical="top"/>
    </xf>
    <xf numFmtId="0" fontId="2172" fillId="0" borderId="1" xfId="0" applyFont="1" applyBorder="1" applyAlignment="1">
      <alignment horizontal="left" vertical="top"/>
    </xf>
    <xf numFmtId="0" fontId="2178" fillId="0" borderId="1" xfId="0" applyFont="1" applyBorder="1" applyAlignment="1">
      <alignment horizontal="left" vertical="top"/>
    </xf>
    <xf numFmtId="0" fontId="2179" fillId="0" borderId="1" xfId="0" applyFont="1" applyBorder="1" applyAlignment="1">
      <alignment horizontal="left" vertical="top"/>
    </xf>
    <xf numFmtId="0" fontId="2180" fillId="0" borderId="1" xfId="0" applyFont="1" applyBorder="1" applyAlignment="1">
      <alignment horizontal="left" vertical="top"/>
    </xf>
    <xf numFmtId="0" fontId="2181" fillId="0" borderId="1" xfId="0" applyFont="1" applyBorder="1" applyAlignment="1">
      <alignment horizontal="left" vertical="top"/>
    </xf>
    <xf numFmtId="0" fontId="2182" fillId="0" borderId="1" xfId="0" applyFont="1" applyBorder="1" applyAlignment="1">
      <alignment horizontal="left" vertical="top"/>
    </xf>
    <xf numFmtId="0" fontId="2188" fillId="0" borderId="1" xfId="0" applyFont="1" applyBorder="1" applyAlignment="1">
      <alignment horizontal="left" vertical="top"/>
    </xf>
    <xf numFmtId="0" fontId="2189" fillId="0" borderId="1" xfId="0" applyFont="1" applyBorder="1" applyAlignment="1">
      <alignment horizontal="left" vertical="top"/>
    </xf>
    <xf numFmtId="0" fontId="2190" fillId="0" borderId="1" xfId="0" applyFont="1" applyBorder="1" applyAlignment="1">
      <alignment horizontal="left" vertical="top"/>
    </xf>
    <xf numFmtId="0" fontId="2191" fillId="0" borderId="1" xfId="0" applyFont="1" applyBorder="1" applyAlignment="1">
      <alignment horizontal="left" vertical="top"/>
    </xf>
    <xf numFmtId="0" fontId="2192" fillId="0" borderId="1" xfId="0" applyFont="1" applyBorder="1" applyAlignment="1">
      <alignment horizontal="left" vertical="top"/>
    </xf>
    <xf numFmtId="0" fontId="2198" fillId="0" borderId="1" xfId="0" applyFont="1" applyBorder="1" applyAlignment="1">
      <alignment horizontal="left" vertical="top"/>
    </xf>
    <xf numFmtId="0" fontId="2199" fillId="0" borderId="1" xfId="0" applyFont="1" applyBorder="1" applyAlignment="1">
      <alignment horizontal="left" vertical="top"/>
    </xf>
    <xf numFmtId="0" fontId="2200" fillId="0" borderId="1" xfId="0" applyFont="1" applyBorder="1" applyAlignment="1">
      <alignment horizontal="left" vertical="top"/>
    </xf>
    <xf numFmtId="0" fontId="2201" fillId="0" borderId="1" xfId="0" applyFont="1" applyBorder="1" applyAlignment="1">
      <alignment horizontal="left" vertical="top"/>
    </xf>
    <xf numFmtId="0" fontId="2202" fillId="0" borderId="1" xfId="0" applyFont="1" applyBorder="1" applyAlignment="1">
      <alignment horizontal="left" vertical="top"/>
    </xf>
    <xf numFmtId="0" fontId="2208" fillId="0" borderId="1" xfId="0" applyFont="1" applyBorder="1" applyAlignment="1">
      <alignment horizontal="left" vertical="top"/>
    </xf>
    <xf numFmtId="0" fontId="2209" fillId="0" borderId="1" xfId="0" applyFont="1" applyBorder="1" applyAlignment="1">
      <alignment horizontal="left" vertical="top"/>
    </xf>
    <xf numFmtId="0" fontId="2210" fillId="0" borderId="1" xfId="0" applyFont="1" applyBorder="1" applyAlignment="1">
      <alignment horizontal="left" vertical="top"/>
    </xf>
    <xf numFmtId="0" fontId="2211" fillId="0" borderId="1" xfId="0" applyFont="1" applyBorder="1" applyAlignment="1">
      <alignment horizontal="left" vertical="top"/>
    </xf>
    <xf numFmtId="0" fontId="2212" fillId="0" borderId="1" xfId="0" applyFont="1" applyBorder="1" applyAlignment="1">
      <alignment horizontal="left" vertical="top"/>
    </xf>
    <xf numFmtId="0" fontId="2218" fillId="0" borderId="1" xfId="0" applyFont="1" applyBorder="1" applyAlignment="1">
      <alignment horizontal="left" vertical="top"/>
    </xf>
    <xf numFmtId="0" fontId="2219" fillId="0" borderId="1" xfId="0" applyFont="1" applyBorder="1" applyAlignment="1">
      <alignment horizontal="left" vertical="top"/>
    </xf>
    <xf numFmtId="0" fontId="2220" fillId="0" borderId="1" xfId="0" applyFont="1" applyBorder="1" applyAlignment="1">
      <alignment horizontal="left" vertical="top"/>
    </xf>
    <xf numFmtId="0" fontId="2221" fillId="0" borderId="1" xfId="0" applyFont="1" applyBorder="1" applyAlignment="1">
      <alignment horizontal="left" vertical="top"/>
    </xf>
    <xf numFmtId="0" fontId="2222" fillId="0" borderId="1" xfId="0" applyFont="1" applyBorder="1" applyAlignment="1">
      <alignment horizontal="left" vertical="top"/>
    </xf>
    <xf numFmtId="0" fontId="2226" fillId="0" borderId="1" xfId="0" applyFont="1" applyBorder="1" applyAlignment="1">
      <alignment horizontal="left" vertical="top"/>
    </xf>
    <xf numFmtId="0" fontId="2227" fillId="0" borderId="1" xfId="0" applyFont="1" applyBorder="1" applyAlignment="1">
      <alignment horizontal="left" vertical="top"/>
    </xf>
    <xf numFmtId="0" fontId="2228" fillId="0" borderId="1" xfId="0" applyFont="1" applyBorder="1" applyAlignment="1">
      <alignment horizontal="left" vertical="top"/>
    </xf>
    <xf numFmtId="0" fontId="2231" fillId="0" borderId="1" xfId="0" applyFont="1" applyBorder="1" applyAlignment="1">
      <alignment horizontal="left" vertical="top"/>
    </xf>
    <xf numFmtId="0" fontId="2232" fillId="0" borderId="1" xfId="0" applyFont="1" applyBorder="1" applyAlignment="1">
      <alignment horizontal="left" vertical="top"/>
    </xf>
    <xf numFmtId="0" fontId="2233" fillId="0" borderId="1" xfId="0" applyFont="1" applyBorder="1" applyAlignment="1">
      <alignment horizontal="left" vertical="top"/>
    </xf>
    <xf numFmtId="0" fontId="2236" fillId="0" borderId="1" xfId="0" applyFont="1" applyBorder="1" applyAlignment="1">
      <alignment horizontal="left" vertical="top"/>
    </xf>
    <xf numFmtId="0" fontId="2237" fillId="0" borderId="1" xfId="0" applyFont="1" applyBorder="1" applyAlignment="1">
      <alignment horizontal="left" vertical="top"/>
    </xf>
    <xf numFmtId="0" fontId="2238" fillId="0" borderId="1" xfId="0" applyFont="1" applyBorder="1" applyAlignment="1">
      <alignment horizontal="left" vertical="top"/>
    </xf>
    <xf numFmtId="0" fontId="2240" fillId="0" borderId="1" xfId="0" applyFont="1" applyBorder="1" applyAlignment="1">
      <alignment horizontal="left" vertical="top"/>
    </xf>
    <xf numFmtId="0" fontId="2241" fillId="0" borderId="1" xfId="0" applyFont="1" applyBorder="1" applyAlignment="1">
      <alignment horizontal="left" vertical="top"/>
    </xf>
    <xf numFmtId="0" fontId="2242" fillId="0" borderId="1" xfId="0" applyFont="1" applyBorder="1" applyAlignment="1">
      <alignment horizontal="left" vertical="top"/>
    </xf>
    <xf numFmtId="0" fontId="2245" fillId="0" borderId="1" xfId="0" applyFont="1" applyBorder="1" applyAlignment="1">
      <alignment horizontal="left" vertical="top"/>
    </xf>
    <xf numFmtId="0" fontId="2246" fillId="0" borderId="1" xfId="0" applyFont="1" applyBorder="1" applyAlignment="1">
      <alignment horizontal="left" vertical="top"/>
    </xf>
    <xf numFmtId="0" fontId="2247" fillId="0" borderId="1" xfId="0" applyFont="1" applyBorder="1" applyAlignment="1">
      <alignment horizontal="left" vertical="top"/>
    </xf>
    <xf numFmtId="0" fontId="2249" fillId="0" borderId="2" xfId="0" applyFont="1" applyBorder="1" applyAlignment="1">
      <alignment horizontal="center" vertical="top"/>
    </xf>
    <xf numFmtId="165" fontId="2250" fillId="0" borderId="0" xfId="0" applyNumberFormat="1" applyFont="1" applyAlignment="1">
      <alignment horizontal="center" vertical="top"/>
    </xf>
    <xf numFmtId="0" fontId="2251" fillId="0" borderId="0" xfId="0" applyFont="1" applyAlignment="1">
      <alignment horizontal="left" vertical="top"/>
    </xf>
    <xf numFmtId="167" fontId="2253" fillId="0" borderId="0" xfId="0" applyNumberFormat="1" applyFont="1" applyAlignment="1">
      <alignment horizontal="left" vertical="top"/>
    </xf>
    <xf numFmtId="164" fontId="2252" fillId="0" borderId="0" xfId="0" applyNumberFormat="1" applyFont="1" applyAlignment="1">
      <alignment horizontal="left" vertical="top"/>
    </xf>
    <xf numFmtId="0" fontId="2258" fillId="3" borderId="1" xfId="0" applyFont="1" applyFill="1" applyBorder="1" applyAlignment="1">
      <alignment horizontal="left"/>
    </xf>
    <xf numFmtId="0" fontId="2259" fillId="3" borderId="1" xfId="0" applyFont="1" applyFill="1" applyBorder="1" applyAlignment="1">
      <alignment horizontal="left"/>
    </xf>
    <xf numFmtId="0" fontId="2260" fillId="3" borderId="1" xfId="0" applyFont="1" applyFill="1" applyBorder="1" applyAlignment="1">
      <alignment horizontal="left"/>
    </xf>
    <xf numFmtId="0" fontId="2261" fillId="3" borderId="1" xfId="0" applyFont="1" applyFill="1" applyBorder="1" applyAlignment="1">
      <alignment horizontal="left"/>
    </xf>
    <xf numFmtId="0" fontId="2262" fillId="3" borderId="1" xfId="0" applyFont="1" applyFill="1" applyBorder="1" applyAlignment="1">
      <alignment horizontal="left"/>
    </xf>
    <xf numFmtId="0" fontId="2267" fillId="0" borderId="1" xfId="0" applyFont="1" applyBorder="1" applyAlignment="1">
      <alignment horizontal="left" vertical="top"/>
    </xf>
    <xf numFmtId="0" fontId="2268" fillId="0" borderId="1" xfId="0" applyFont="1" applyBorder="1" applyAlignment="1">
      <alignment horizontal="left" vertical="top"/>
    </xf>
    <xf numFmtId="0" fontId="2269" fillId="0" borderId="1" xfId="0" applyFont="1" applyBorder="1" applyAlignment="1">
      <alignment horizontal="left" vertical="top"/>
    </xf>
    <xf numFmtId="0" fontId="2270" fillId="0" borderId="1" xfId="0" applyFont="1" applyBorder="1" applyAlignment="1">
      <alignment horizontal="left" vertical="top"/>
    </xf>
    <xf numFmtId="0" fontId="2271" fillId="0" borderId="1" xfId="0" applyFont="1" applyBorder="1" applyAlignment="1">
      <alignment horizontal="left" vertical="top"/>
    </xf>
    <xf numFmtId="0" fontId="2277" fillId="0" borderId="1" xfId="0" applyFont="1" applyBorder="1" applyAlignment="1">
      <alignment horizontal="left" vertical="top"/>
    </xf>
    <xf numFmtId="0" fontId="2278" fillId="0" borderId="1" xfId="0" applyFont="1" applyBorder="1" applyAlignment="1">
      <alignment horizontal="left" vertical="top"/>
    </xf>
    <xf numFmtId="0" fontId="2279" fillId="0" borderId="1" xfId="0" applyFont="1" applyBorder="1" applyAlignment="1">
      <alignment horizontal="left" vertical="top"/>
    </xf>
    <xf numFmtId="0" fontId="2280" fillId="0" borderId="1" xfId="0" applyFont="1" applyBorder="1" applyAlignment="1">
      <alignment horizontal="left" vertical="top"/>
    </xf>
    <xf numFmtId="0" fontId="2281" fillId="0" borderId="1" xfId="0" applyFont="1" applyBorder="1" applyAlignment="1">
      <alignment horizontal="left" vertical="top"/>
    </xf>
    <xf numFmtId="0" fontId="2287" fillId="0" borderId="1" xfId="0" applyFont="1" applyBorder="1" applyAlignment="1">
      <alignment horizontal="left" vertical="top"/>
    </xf>
    <xf numFmtId="0" fontId="2288" fillId="0" borderId="1" xfId="0" applyFont="1" applyBorder="1" applyAlignment="1">
      <alignment horizontal="left" vertical="top"/>
    </xf>
    <xf numFmtId="0" fontId="2289" fillId="0" borderId="1" xfId="0" applyFont="1" applyBorder="1" applyAlignment="1">
      <alignment horizontal="left" vertical="top"/>
    </xf>
    <xf numFmtId="0" fontId="2290" fillId="0" borderId="1" xfId="0" applyFont="1" applyBorder="1" applyAlignment="1">
      <alignment horizontal="left" vertical="top"/>
    </xf>
    <xf numFmtId="0" fontId="2291" fillId="0" borderId="1" xfId="0" applyFont="1" applyBorder="1" applyAlignment="1">
      <alignment horizontal="left" vertical="top"/>
    </xf>
    <xf numFmtId="0" fontId="2297" fillId="0" borderId="1" xfId="0" applyFont="1" applyBorder="1" applyAlignment="1">
      <alignment horizontal="left" vertical="top"/>
    </xf>
    <xf numFmtId="0" fontId="2298" fillId="0" borderId="1" xfId="0" applyFont="1" applyBorder="1" applyAlignment="1">
      <alignment horizontal="left" vertical="top"/>
    </xf>
    <xf numFmtId="0" fontId="2299" fillId="0" borderId="1" xfId="0" applyFont="1" applyBorder="1" applyAlignment="1">
      <alignment horizontal="left" vertical="top"/>
    </xf>
    <xf numFmtId="0" fontId="2300" fillId="0" borderId="1" xfId="0" applyFont="1" applyBorder="1" applyAlignment="1">
      <alignment horizontal="left" vertical="top"/>
    </xf>
    <xf numFmtId="0" fontId="2301" fillId="0" borderId="1" xfId="0" applyFont="1" applyBorder="1" applyAlignment="1">
      <alignment horizontal="left" vertical="top"/>
    </xf>
    <xf numFmtId="0" fontId="2307" fillId="0" borderId="1" xfId="0" applyFont="1" applyBorder="1" applyAlignment="1">
      <alignment horizontal="left" vertical="top"/>
    </xf>
    <xf numFmtId="0" fontId="2308" fillId="0" borderId="1" xfId="0" applyFont="1" applyBorder="1" applyAlignment="1">
      <alignment horizontal="left" vertical="top"/>
    </xf>
    <xf numFmtId="0" fontId="2309" fillId="0" borderId="1" xfId="0" applyFont="1" applyBorder="1" applyAlignment="1">
      <alignment horizontal="left" vertical="top"/>
    </xf>
    <xf numFmtId="0" fontId="2310" fillId="0" borderId="1" xfId="0" applyFont="1" applyBorder="1" applyAlignment="1">
      <alignment horizontal="left" vertical="top"/>
    </xf>
    <xf numFmtId="0" fontId="2311" fillId="0" borderId="1" xfId="0" applyFont="1" applyBorder="1" applyAlignment="1">
      <alignment horizontal="left" vertical="top"/>
    </xf>
    <xf numFmtId="0" fontId="2317" fillId="0" borderId="1" xfId="0" applyFont="1" applyBorder="1" applyAlignment="1">
      <alignment horizontal="left" vertical="top"/>
    </xf>
    <xf numFmtId="0" fontId="2318" fillId="0" borderId="1" xfId="0" applyFont="1" applyBorder="1" applyAlignment="1">
      <alignment horizontal="left" vertical="top"/>
    </xf>
    <xf numFmtId="0" fontId="2319" fillId="0" borderId="1" xfId="0" applyFont="1" applyBorder="1" applyAlignment="1">
      <alignment horizontal="left" vertical="top"/>
    </xf>
    <xf numFmtId="0" fontId="2320" fillId="0" borderId="1" xfId="0" applyFont="1" applyBorder="1" applyAlignment="1">
      <alignment horizontal="left" vertical="top"/>
    </xf>
    <xf numFmtId="0" fontId="2321" fillId="0" borderId="1" xfId="0" applyFont="1" applyBorder="1" applyAlignment="1">
      <alignment horizontal="left" vertical="top"/>
    </xf>
    <xf numFmtId="0" fontId="2325" fillId="0" borderId="1" xfId="0" applyFont="1" applyBorder="1" applyAlignment="1">
      <alignment horizontal="left" vertical="top"/>
    </xf>
    <xf numFmtId="0" fontId="2326" fillId="0" borderId="1" xfId="0" applyFont="1" applyBorder="1" applyAlignment="1">
      <alignment horizontal="left" vertical="top"/>
    </xf>
    <xf numFmtId="0" fontId="2327" fillId="0" borderId="1" xfId="0" applyFont="1" applyBorder="1" applyAlignment="1">
      <alignment horizontal="left" vertical="top"/>
    </xf>
    <xf numFmtId="0" fontId="2330" fillId="0" borderId="1" xfId="0" applyFont="1" applyBorder="1" applyAlignment="1">
      <alignment horizontal="left" vertical="top"/>
    </xf>
    <xf numFmtId="0" fontId="2331" fillId="0" borderId="1" xfId="0" applyFont="1" applyBorder="1" applyAlignment="1">
      <alignment horizontal="left" vertical="top"/>
    </xf>
    <xf numFmtId="0" fontId="2332" fillId="0" borderId="1" xfId="0" applyFont="1" applyBorder="1" applyAlignment="1">
      <alignment horizontal="left" vertical="top"/>
    </xf>
    <xf numFmtId="0" fontId="2334" fillId="0" borderId="2" xfId="0" applyFont="1" applyBorder="1" applyAlignment="1">
      <alignment horizontal="center" vertical="top"/>
    </xf>
    <xf numFmtId="165" fontId="2335" fillId="0" borderId="0" xfId="0" applyNumberFormat="1" applyFont="1" applyAlignment="1">
      <alignment horizontal="center" vertical="top"/>
    </xf>
    <xf numFmtId="0" fontId="2336" fillId="0" borderId="0" xfId="0" applyFont="1" applyAlignment="1">
      <alignment horizontal="left" vertical="top"/>
    </xf>
    <xf numFmtId="167" fontId="2338" fillId="0" borderId="0" xfId="0" applyNumberFormat="1" applyFont="1" applyAlignment="1">
      <alignment horizontal="left" vertical="top"/>
    </xf>
    <xf numFmtId="164" fontId="2337" fillId="0" borderId="0" xfId="0" applyNumberFormat="1" applyFont="1" applyAlignment="1">
      <alignment horizontal="left" vertical="top"/>
    </xf>
    <xf numFmtId="0" fontId="2341" fillId="0" borderId="1" xfId="0" applyFont="1" applyBorder="1" applyAlignment="1">
      <alignment horizontal="left" vertical="top"/>
    </xf>
    <xf numFmtId="0" fontId="2342" fillId="0" borderId="1" xfId="0" applyFont="1" applyBorder="1" applyAlignment="1">
      <alignment horizontal="left" vertical="top"/>
    </xf>
    <xf numFmtId="0" fontId="2343" fillId="0" borderId="1" xfId="0" applyFont="1" applyBorder="1" applyAlignment="1">
      <alignment horizontal="left" vertical="top"/>
    </xf>
    <xf numFmtId="0" fontId="2344" fillId="0" borderId="1" xfId="0" applyFont="1" applyBorder="1" applyAlignment="1">
      <alignment horizontal="left" vertical="top"/>
    </xf>
    <xf numFmtId="0" fontId="2345" fillId="0" borderId="1" xfId="0" applyFont="1" applyBorder="1" applyAlignment="1">
      <alignment horizontal="left" vertical="top"/>
    </xf>
    <xf numFmtId="0" fontId="2346" fillId="0" borderId="1" xfId="0" applyFont="1" applyBorder="1" applyAlignment="1">
      <alignment horizontal="left" vertical="top"/>
    </xf>
    <xf numFmtId="0" fontId="2347" fillId="0" borderId="1" xfId="0" applyFont="1" applyBorder="1" applyAlignment="1">
      <alignment horizontal="left" vertical="top"/>
    </xf>
    <xf numFmtId="0" fontId="2350" fillId="0" borderId="1" xfId="0" applyFont="1" applyBorder="1" applyAlignment="1">
      <alignment horizontal="left" vertical="top"/>
    </xf>
    <xf numFmtId="0" fontId="2351" fillId="0" borderId="1" xfId="0" applyFont="1" applyBorder="1" applyAlignment="1">
      <alignment horizontal="left" vertical="top"/>
    </xf>
    <xf numFmtId="0" fontId="2352" fillId="0" borderId="1" xfId="0" applyFont="1" applyBorder="1" applyAlignment="1">
      <alignment horizontal="left" vertical="top"/>
    </xf>
    <xf numFmtId="0" fontId="2353" fillId="0" borderId="1" xfId="0" applyFont="1" applyBorder="1" applyAlignment="1">
      <alignment horizontal="left" vertical="top"/>
    </xf>
    <xf numFmtId="0" fontId="2354" fillId="0" borderId="1" xfId="0" applyFont="1" applyBorder="1" applyAlignment="1">
      <alignment horizontal="left" vertical="top"/>
    </xf>
    <xf numFmtId="0" fontId="2355" fillId="0" borderId="1" xfId="0" applyFont="1" applyBorder="1" applyAlignment="1">
      <alignment horizontal="left" vertical="top"/>
    </xf>
    <xf numFmtId="0" fontId="2356" fillId="0" borderId="1" xfId="0" applyFont="1" applyBorder="1" applyAlignment="1">
      <alignment horizontal="left" vertical="top"/>
    </xf>
    <xf numFmtId="0" fontId="2359" fillId="0" borderId="1" xfId="0" applyFont="1" applyBorder="1" applyAlignment="1">
      <alignment horizontal="left" vertical="top"/>
    </xf>
    <xf numFmtId="0" fontId="2360" fillId="0" borderId="1" xfId="0" applyFont="1" applyBorder="1" applyAlignment="1">
      <alignment horizontal="left" vertical="top"/>
    </xf>
    <xf numFmtId="0" fontId="2361" fillId="0" borderId="1" xfId="0" applyFont="1" applyBorder="1" applyAlignment="1">
      <alignment horizontal="left" vertical="top"/>
    </xf>
    <xf numFmtId="0" fontId="2362" fillId="0" borderId="1" xfId="0" applyFont="1" applyBorder="1" applyAlignment="1">
      <alignment horizontal="left" vertical="top"/>
    </xf>
    <xf numFmtId="0" fontId="2363" fillId="0" borderId="1" xfId="0" applyFont="1" applyBorder="1" applyAlignment="1">
      <alignment horizontal="left" vertical="top"/>
    </xf>
    <xf numFmtId="0" fontId="2364" fillId="0" borderId="1" xfId="0" applyFont="1" applyBorder="1" applyAlignment="1">
      <alignment horizontal="left" vertical="top"/>
    </xf>
    <xf numFmtId="0" fontId="2365" fillId="0" borderId="1" xfId="0" applyFont="1" applyBorder="1" applyAlignment="1">
      <alignment horizontal="left" vertical="top"/>
    </xf>
    <xf numFmtId="0" fontId="2368" fillId="0" borderId="1" xfId="0" applyFont="1" applyBorder="1" applyAlignment="1">
      <alignment horizontal="left" vertical="top"/>
    </xf>
    <xf numFmtId="0" fontId="2369" fillId="0" borderId="1" xfId="0" applyFont="1" applyBorder="1" applyAlignment="1">
      <alignment horizontal="left" vertical="top"/>
    </xf>
    <xf numFmtId="0" fontId="2370" fillId="0" borderId="1" xfId="0" applyFont="1" applyBorder="1" applyAlignment="1">
      <alignment horizontal="left" vertical="top"/>
    </xf>
    <xf numFmtId="0" fontId="2371" fillId="0" borderId="1" xfId="0" applyFont="1" applyBorder="1" applyAlignment="1">
      <alignment horizontal="left" vertical="top"/>
    </xf>
    <xf numFmtId="0" fontId="2372" fillId="0" borderId="1" xfId="0" applyFont="1" applyBorder="1" applyAlignment="1">
      <alignment horizontal="left" vertical="top"/>
    </xf>
    <xf numFmtId="0" fontId="2373" fillId="0" borderId="1" xfId="0" applyFont="1" applyBorder="1" applyAlignment="1">
      <alignment horizontal="left" vertical="top"/>
    </xf>
    <xf numFmtId="0" fontId="2374" fillId="0" borderId="1" xfId="0" applyFont="1" applyBorder="1" applyAlignment="1">
      <alignment horizontal="left" vertical="top"/>
    </xf>
    <xf numFmtId="0" fontId="2379" fillId="0" borderId="2" xfId="0" applyFont="1" applyBorder="1" applyAlignment="1">
      <alignment horizontal="center" vertical="top"/>
    </xf>
    <xf numFmtId="165" fontId="2380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workbookViewId="0"/>
  </sheetViews>
  <sheetFormatPr defaultRowHeight="15" x14ac:dyDescent="0.25"/>
  <sheetData>
    <row r="1" spans="1:9" x14ac:dyDescent="0.25">
      <c r="A1" s="2117" t="s">
        <v>0</v>
      </c>
      <c r="B1" s="2117"/>
      <c r="C1" s="2117"/>
      <c r="D1" s="2117"/>
      <c r="E1" s="2117"/>
      <c r="F1" s="2117"/>
      <c r="G1" s="2117"/>
      <c r="H1" s="2117"/>
      <c r="I1" s="2117"/>
    </row>
    <row r="2" spans="1:9" x14ac:dyDescent="0.25">
      <c r="A2" s="2117" t="s">
        <v>1</v>
      </c>
      <c r="B2" s="2117"/>
      <c r="C2" s="2117"/>
      <c r="D2" s="2117"/>
      <c r="E2" s="2117"/>
      <c r="F2" s="2117"/>
      <c r="G2" s="2117"/>
      <c r="H2" s="2117"/>
      <c r="I2" s="2117"/>
    </row>
    <row r="3" spans="1:9" x14ac:dyDescent="0.25">
      <c r="A3" s="2117" t="s">
        <v>2</v>
      </c>
      <c r="B3" s="2117"/>
      <c r="C3" s="2118" t="s">
        <v>3</v>
      </c>
      <c r="D3" s="2118"/>
      <c r="E3" s="2118"/>
      <c r="F3" s="2118"/>
      <c r="G3" s="2118"/>
      <c r="H3" s="2118"/>
      <c r="I3" s="2118"/>
    </row>
    <row r="4" spans="1:9" x14ac:dyDescent="0.25">
      <c r="A4" s="2117" t="s">
        <v>4</v>
      </c>
      <c r="B4" s="2119"/>
      <c r="C4" s="2118"/>
      <c r="D4" s="2118"/>
      <c r="E4" s="2118"/>
      <c r="F4" s="2118"/>
      <c r="G4" s="2118"/>
      <c r="H4" s="2118"/>
      <c r="I4" s="2118"/>
    </row>
    <row r="5" spans="1:9" x14ac:dyDescent="0.25">
      <c r="A5" s="2117" t="s">
        <v>5</v>
      </c>
      <c r="B5" s="2118"/>
      <c r="C5" s="2118"/>
      <c r="D5" s="2118"/>
      <c r="E5" s="2118"/>
      <c r="F5" s="2118"/>
      <c r="G5" s="2118"/>
      <c r="H5" s="2118"/>
      <c r="I5" s="2118"/>
    </row>
    <row r="6" spans="1:9" x14ac:dyDescent="0.25">
      <c r="A6" s="2117" t="s">
        <v>6</v>
      </c>
      <c r="B6" s="2117"/>
      <c r="C6" s="2117"/>
      <c r="D6" s="2117"/>
      <c r="E6" s="2117"/>
      <c r="F6" s="2117"/>
      <c r="G6" s="2117"/>
      <c r="H6" s="2117"/>
      <c r="I6" s="2117"/>
    </row>
    <row r="7" spans="1:9" x14ac:dyDescent="0.25">
      <c r="A7" s="2117" t="s">
        <v>7</v>
      </c>
      <c r="B7" s="2117"/>
      <c r="C7" s="2118"/>
      <c r="D7" s="2118"/>
      <c r="E7" s="2118"/>
      <c r="F7" s="2118"/>
      <c r="G7" s="2118"/>
      <c r="H7" s="2118"/>
      <c r="I7" s="2118"/>
    </row>
    <row r="8" spans="1:9" x14ac:dyDescent="0.25">
      <c r="A8" s="2117" t="s">
        <v>8</v>
      </c>
      <c r="B8" s="2117"/>
      <c r="C8" s="2120" t="s">
        <v>9</v>
      </c>
      <c r="D8" s="2120"/>
      <c r="E8" s="2120"/>
      <c r="F8" s="2120"/>
      <c r="G8" s="2120"/>
      <c r="H8" s="2120"/>
      <c r="I8" s="2120"/>
    </row>
    <row r="9" spans="1:9" x14ac:dyDescent="0.25">
      <c r="A9" s="2117" t="s">
        <v>10</v>
      </c>
      <c r="B9" s="2117"/>
      <c r="C9" s="2121" t="s">
        <v>9</v>
      </c>
      <c r="D9" s="2121"/>
      <c r="E9" s="2121"/>
      <c r="F9" s="2121"/>
      <c r="G9" s="2121"/>
      <c r="H9" s="2121"/>
      <c r="I9" s="2121"/>
    </row>
    <row r="10" spans="1:9" x14ac:dyDescent="0.25">
      <c r="A10" s="2117" t="s">
        <v>11</v>
      </c>
      <c r="B10" s="2117"/>
      <c r="C10" s="2118"/>
      <c r="D10" s="2118"/>
      <c r="E10" s="2118"/>
      <c r="F10" s="2118"/>
      <c r="G10" s="2118"/>
      <c r="H10" s="2118"/>
      <c r="I10" s="2118"/>
    </row>
    <row r="11" spans="1:9" x14ac:dyDescent="0.25">
      <c r="A11" s="2117" t="s">
        <v>12</v>
      </c>
      <c r="B11" s="2117"/>
      <c r="C11" s="2118"/>
      <c r="D11" s="2118"/>
      <c r="E11" s="2118"/>
      <c r="F11" s="2118"/>
      <c r="G11" s="2118"/>
      <c r="H11" s="2118"/>
      <c r="I11" s="2118"/>
    </row>
    <row r="12" spans="1:9" x14ac:dyDescent="0.25">
      <c r="A12" s="2117" t="s">
        <v>13</v>
      </c>
      <c r="B12" s="2117"/>
      <c r="C12" s="2122"/>
      <c r="D12" s="2122"/>
      <c r="E12" s="2122"/>
      <c r="F12" s="2122"/>
      <c r="G12" s="2122"/>
      <c r="H12" s="2122"/>
      <c r="I12" s="2122"/>
    </row>
    <row r="13" spans="1:9" x14ac:dyDescent="0.25">
      <c r="A13" s="2117" t="s">
        <v>14</v>
      </c>
      <c r="B13" s="2117"/>
      <c r="C13" s="2118"/>
      <c r="D13" s="2118"/>
      <c r="E13" s="2118"/>
      <c r="F13" s="2118"/>
      <c r="G13" s="2118"/>
      <c r="H13" s="2118"/>
      <c r="I13" s="2118"/>
    </row>
    <row r="14" spans="1:9" x14ac:dyDescent="0.25">
      <c r="A14" s="2117" t="s">
        <v>15</v>
      </c>
      <c r="B14" s="2117"/>
      <c r="C14" s="2118"/>
      <c r="D14" s="2118"/>
      <c r="E14" s="2118"/>
      <c r="F14" s="2118"/>
      <c r="G14" s="2118"/>
      <c r="H14" s="2118"/>
      <c r="I14" s="2118"/>
    </row>
    <row r="15" spans="1:9" x14ac:dyDescent="0.25">
      <c r="A15" s="2117"/>
      <c r="B15" s="2117"/>
      <c r="C15" s="2117"/>
      <c r="D15" s="2117"/>
      <c r="E15" s="2117"/>
      <c r="F15" s="2117"/>
      <c r="G15" s="2117"/>
      <c r="H15" s="2117"/>
      <c r="I15" s="2117"/>
    </row>
    <row r="16" spans="1:9" x14ac:dyDescent="0.25">
      <c r="A16" s="2117"/>
      <c r="B16" s="2117"/>
      <c r="C16" s="2117"/>
      <c r="D16" s="2117"/>
      <c r="E16" s="2117"/>
      <c r="F16" s="2117"/>
      <c r="G16" s="2117"/>
      <c r="H16" s="2117"/>
      <c r="I16" s="2117"/>
    </row>
    <row r="17" spans="1:9" x14ac:dyDescent="0.25">
      <c r="A17" s="2117"/>
      <c r="B17" s="2117"/>
      <c r="C17" s="2117"/>
      <c r="D17" s="2117"/>
      <c r="E17" s="2117"/>
      <c r="F17" s="2117"/>
      <c r="G17" s="2117"/>
      <c r="H17" s="2117"/>
      <c r="I17" s="2117"/>
    </row>
  </sheetData>
  <sheetProtection password="BF59" sheet="1" objects="1" scenarios="1" selectLockedCells="1"/>
  <mergeCells count="26">
    <mergeCell ref="A14:B14"/>
    <mergeCell ref="C14:I14"/>
    <mergeCell ref="A15:I17"/>
    <mergeCell ref="A11:B11"/>
    <mergeCell ref="C11:I11"/>
    <mergeCell ref="A12:B12"/>
    <mergeCell ref="C12:I12"/>
    <mergeCell ref="A13:B13"/>
    <mergeCell ref="C13:I13"/>
    <mergeCell ref="A8:B8"/>
    <mergeCell ref="C8:I8"/>
    <mergeCell ref="A9:B9"/>
    <mergeCell ref="C9:I9"/>
    <mergeCell ref="A10:B10"/>
    <mergeCell ref="C10:I10"/>
    <mergeCell ref="A5:B5"/>
    <mergeCell ref="C5:I5"/>
    <mergeCell ref="A6:I6"/>
    <mergeCell ref="A7:B7"/>
    <mergeCell ref="C7:I7"/>
    <mergeCell ref="A1:I1"/>
    <mergeCell ref="A2:I2"/>
    <mergeCell ref="A3:B3"/>
    <mergeCell ref="C3:I3"/>
    <mergeCell ref="A4:B4"/>
    <mergeCell ref="C4:I4"/>
  </mergeCells>
  <pageMargins left="0.5" right="0.5" top="0.75" bottom="0.75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0"/>
  <sheetViews>
    <sheetView tabSelected="1" topLeftCell="A112" workbookViewId="0"/>
  </sheetViews>
  <sheetFormatPr defaultRowHeight="15" x14ac:dyDescent="0.25"/>
  <cols>
    <col min="1" max="1" width="8" customWidth="1"/>
    <col min="2" max="2" width="30" customWidth="1"/>
    <col min="3" max="3" width="10" customWidth="1"/>
    <col min="4" max="4" width="12" customWidth="1"/>
    <col min="5" max="5" width="10" customWidth="1"/>
    <col min="6" max="6" width="13" customWidth="1"/>
    <col min="7" max="12" width="10" customWidth="1"/>
    <col min="13" max="15" width="12" customWidth="1"/>
  </cols>
  <sheetData>
    <row r="1" spans="1:16" x14ac:dyDescent="0.25">
      <c r="A1" s="1" t="s">
        <v>0</v>
      </c>
    </row>
    <row r="2" spans="1:16" x14ac:dyDescent="0.25">
      <c r="A2" s="1" t="s">
        <v>16</v>
      </c>
    </row>
    <row r="3" spans="1:16" x14ac:dyDescent="0.25">
      <c r="A3" s="1" t="s">
        <v>17</v>
      </c>
      <c r="B3" s="2" t="str">
        <f>DADOS!C3</f>
        <v>21/08/2025</v>
      </c>
    </row>
    <row r="4" spans="1:16" x14ac:dyDescent="0.25">
      <c r="A4" s="1" t="s">
        <v>18</v>
      </c>
      <c r="B4" s="2123">
        <f>DADOS!C7</f>
        <v>0</v>
      </c>
      <c r="C4" s="2119"/>
      <c r="D4" s="2119"/>
      <c r="E4" s="2119"/>
      <c r="F4" s="2119"/>
      <c r="G4" s="1" t="s">
        <v>19</v>
      </c>
      <c r="H4" s="2124" t="str">
        <f>DADOS!C9</f>
        <v/>
      </c>
      <c r="I4" s="2119"/>
    </row>
    <row r="5" spans="1:16" x14ac:dyDescent="0.25">
      <c r="A5" s="1" t="s">
        <v>20</v>
      </c>
      <c r="B5" s="2125" t="str">
        <f>DADOS!C8</f>
        <v/>
      </c>
      <c r="C5" s="2123" t="s">
        <v>9</v>
      </c>
      <c r="D5" s="1" t="s">
        <v>21</v>
      </c>
      <c r="E5" s="2123">
        <f>DADOS!C13</f>
        <v>0</v>
      </c>
      <c r="F5" s="2123" t="s">
        <v>9</v>
      </c>
      <c r="G5" s="2123" t="s">
        <v>9</v>
      </c>
      <c r="H5" s="1" t="s">
        <v>22</v>
      </c>
      <c r="I5" s="1">
        <f>DADOS!C14</f>
        <v>0</v>
      </c>
    </row>
    <row r="7" spans="1:16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  <c r="J7" s="3" t="s">
        <v>32</v>
      </c>
      <c r="K7" s="3" t="s">
        <v>33</v>
      </c>
      <c r="L7" s="3" t="s">
        <v>34</v>
      </c>
      <c r="M7" s="3" t="s">
        <v>35</v>
      </c>
      <c r="N7" s="3" t="s">
        <v>36</v>
      </c>
      <c r="O7" s="3" t="s">
        <v>37</v>
      </c>
    </row>
    <row r="8" spans="1:16" x14ac:dyDescent="0.25">
      <c r="A8" s="4" t="s">
        <v>38</v>
      </c>
      <c r="B8" s="2126" t="s">
        <v>39</v>
      </c>
      <c r="C8" s="2127"/>
      <c r="D8" s="2128"/>
      <c r="E8" s="2129"/>
      <c r="F8" s="2130"/>
      <c r="G8" s="2131"/>
      <c r="H8" s="2132"/>
      <c r="I8" s="2133"/>
      <c r="J8" s="2134"/>
      <c r="K8" s="2135"/>
      <c r="L8" s="2136"/>
      <c r="M8" s="5">
        <f>SUM(M9:M13)</f>
        <v>0</v>
      </c>
      <c r="N8" s="6">
        <f>SUM(N9:N13)</f>
        <v>0</v>
      </c>
      <c r="O8" s="7">
        <f>SUM(O9:O13)</f>
        <v>0</v>
      </c>
      <c r="P8" s="8" t="s">
        <v>40</v>
      </c>
    </row>
    <row r="9" spans="1:16" ht="45" x14ac:dyDescent="0.25">
      <c r="A9" s="9" t="s">
        <v>41</v>
      </c>
      <c r="B9" s="10" t="s">
        <v>42</v>
      </c>
      <c r="C9" s="11" t="s">
        <v>43</v>
      </c>
      <c r="D9" s="12">
        <v>2.5</v>
      </c>
      <c r="E9" s="13">
        <v>467.47</v>
      </c>
      <c r="F9" s="14">
        <v>22.88</v>
      </c>
      <c r="G9" s="15">
        <v>574.42999999999995</v>
      </c>
      <c r="H9" s="16"/>
      <c r="I9" s="17">
        <f>ROUND('BDI Principal'!D14,2)</f>
        <v>22.88</v>
      </c>
      <c r="J9" s="18">
        <f>ROUND((ROUND(H9,2)*I9/100)+ROUND(H9,2),2)</f>
        <v>0</v>
      </c>
      <c r="K9" s="19"/>
      <c r="L9" s="20">
        <f>J9-K9</f>
        <v>0</v>
      </c>
      <c r="M9" s="21">
        <f>ROUND(K9*D9,2)</f>
        <v>0</v>
      </c>
      <c r="N9" s="22">
        <f>O9-M9</f>
        <v>0</v>
      </c>
      <c r="O9" s="23">
        <f>ROUND(D9*J9,2)</f>
        <v>0</v>
      </c>
      <c r="P9" s="24" t="s">
        <v>23</v>
      </c>
    </row>
    <row r="10" spans="1:16" ht="67.5" x14ac:dyDescent="0.25">
      <c r="A10" s="25" t="s">
        <v>44</v>
      </c>
      <c r="B10" s="26" t="s">
        <v>45</v>
      </c>
      <c r="C10" s="27" t="s">
        <v>46</v>
      </c>
      <c r="D10" s="28">
        <v>6</v>
      </c>
      <c r="E10" s="29">
        <v>847.5</v>
      </c>
      <c r="F10" s="30">
        <v>22.88</v>
      </c>
      <c r="G10" s="31">
        <v>1041.4100000000001</v>
      </c>
      <c r="H10" s="32"/>
      <c r="I10" s="33">
        <f>ROUND('BDI Principal'!D14,2)</f>
        <v>22.88</v>
      </c>
      <c r="J10" s="34">
        <f>ROUND((ROUND(H10,2)*I10/100)+ROUND(H10,2),2)</f>
        <v>0</v>
      </c>
      <c r="K10" s="35"/>
      <c r="L10" s="36">
        <f>J10-K10</f>
        <v>0</v>
      </c>
      <c r="M10" s="37">
        <f>ROUND(K10*D10,2)</f>
        <v>0</v>
      </c>
      <c r="N10" s="38">
        <f>O10-M10</f>
        <v>0</v>
      </c>
      <c r="O10" s="39">
        <f>ROUND(D10*J10,2)</f>
        <v>0</v>
      </c>
      <c r="P10" s="40" t="s">
        <v>23</v>
      </c>
    </row>
    <row r="11" spans="1:16" ht="67.5" x14ac:dyDescent="0.25">
      <c r="A11" s="41" t="s">
        <v>47</v>
      </c>
      <c r="B11" s="42" t="s">
        <v>48</v>
      </c>
      <c r="C11" s="43" t="s">
        <v>49</v>
      </c>
      <c r="D11" s="44">
        <v>96</v>
      </c>
      <c r="E11" s="45">
        <v>3.02</v>
      </c>
      <c r="F11" s="46">
        <v>22.88</v>
      </c>
      <c r="G11" s="47">
        <v>3.71</v>
      </c>
      <c r="H11" s="48"/>
      <c r="I11" s="49">
        <f>ROUND('BDI Principal'!D14,2)</f>
        <v>22.88</v>
      </c>
      <c r="J11" s="50">
        <f>ROUND((ROUND(H11,2)*I11/100)+ROUND(H11,2),2)</f>
        <v>0</v>
      </c>
      <c r="K11" s="51"/>
      <c r="L11" s="52">
        <f>J11-K11</f>
        <v>0</v>
      </c>
      <c r="M11" s="53">
        <f>ROUND(K11*D11,2)</f>
        <v>0</v>
      </c>
      <c r="N11" s="54">
        <f>O11-M11</f>
        <v>0</v>
      </c>
      <c r="O11" s="55">
        <f>ROUND(D11*J11,2)</f>
        <v>0</v>
      </c>
      <c r="P11" s="56" t="s">
        <v>23</v>
      </c>
    </row>
    <row r="12" spans="1:16" ht="33.75" x14ac:dyDescent="0.25">
      <c r="A12" s="57" t="s">
        <v>50</v>
      </c>
      <c r="B12" s="58" t="s">
        <v>51</v>
      </c>
      <c r="C12" s="59" t="s">
        <v>52</v>
      </c>
      <c r="D12" s="60">
        <v>60</v>
      </c>
      <c r="E12" s="61">
        <v>147.07</v>
      </c>
      <c r="F12" s="62">
        <v>22.88</v>
      </c>
      <c r="G12" s="63">
        <v>180.72</v>
      </c>
      <c r="H12" s="64"/>
      <c r="I12" s="65">
        <f>ROUND('BDI Principal'!D14,2)</f>
        <v>22.88</v>
      </c>
      <c r="J12" s="66">
        <f>ROUND((ROUND(H12,2)*I12/100)+ROUND(H12,2),2)</f>
        <v>0</v>
      </c>
      <c r="K12" s="67"/>
      <c r="L12" s="68">
        <f>J12-K12</f>
        <v>0</v>
      </c>
      <c r="M12" s="69">
        <f>ROUND(K12*D12,2)</f>
        <v>0</v>
      </c>
      <c r="N12" s="70">
        <f>O12-M12</f>
        <v>0</v>
      </c>
      <c r="O12" s="71">
        <f>ROUND(D12*J12,2)</f>
        <v>0</v>
      </c>
      <c r="P12" s="72" t="s">
        <v>23</v>
      </c>
    </row>
    <row r="13" spans="1:16" ht="33.75" x14ac:dyDescent="0.25">
      <c r="A13" s="73" t="s">
        <v>53</v>
      </c>
      <c r="B13" s="74" t="s">
        <v>54</v>
      </c>
      <c r="C13" s="75" t="s">
        <v>46</v>
      </c>
      <c r="D13" s="76">
        <v>6</v>
      </c>
      <c r="E13" s="77">
        <v>6687.35</v>
      </c>
      <c r="F13" s="78">
        <v>22.88</v>
      </c>
      <c r="G13" s="79">
        <v>8217.42</v>
      </c>
      <c r="H13" s="80"/>
      <c r="I13" s="81">
        <f>ROUND('BDI Principal'!D14,2)</f>
        <v>22.88</v>
      </c>
      <c r="J13" s="82">
        <f>ROUND((ROUND(H13,2)*I13/100)+ROUND(H13,2),2)</f>
        <v>0</v>
      </c>
      <c r="K13" s="83"/>
      <c r="L13" s="84">
        <f>J13-K13</f>
        <v>0</v>
      </c>
      <c r="M13" s="85">
        <f>ROUND(K13*D13,2)</f>
        <v>0</v>
      </c>
      <c r="N13" s="86">
        <f>O13-M13</f>
        <v>0</v>
      </c>
      <c r="O13" s="87">
        <f>ROUND(D13*J13,2)</f>
        <v>0</v>
      </c>
      <c r="P13" s="88" t="s">
        <v>23</v>
      </c>
    </row>
    <row r="14" spans="1:16" x14ac:dyDescent="0.25">
      <c r="A14" s="89" t="s">
        <v>55</v>
      </c>
      <c r="B14" s="2137" t="s">
        <v>56</v>
      </c>
      <c r="C14" s="2138"/>
      <c r="D14" s="2139"/>
      <c r="E14" s="2140"/>
      <c r="F14" s="2141"/>
      <c r="G14" s="2142"/>
      <c r="H14" s="2143"/>
      <c r="I14" s="2144"/>
      <c r="J14" s="2145"/>
      <c r="K14" s="2146"/>
      <c r="L14" s="2147"/>
      <c r="M14" s="90">
        <f>SUM(M15:M27)</f>
        <v>0</v>
      </c>
      <c r="N14" s="91">
        <f>SUM(N15:N27)</f>
        <v>0</v>
      </c>
      <c r="O14" s="92">
        <f>SUM(O15:O27)</f>
        <v>0</v>
      </c>
      <c r="P14" s="93" t="s">
        <v>40</v>
      </c>
    </row>
    <row r="15" spans="1:16" ht="33.75" x14ac:dyDescent="0.25">
      <c r="A15" s="94" t="s">
        <v>57</v>
      </c>
      <c r="B15" s="95" t="s">
        <v>58</v>
      </c>
      <c r="C15" s="96" t="s">
        <v>43</v>
      </c>
      <c r="D15" s="97">
        <v>28</v>
      </c>
      <c r="E15" s="98">
        <v>11.46</v>
      </c>
      <c r="F15" s="99">
        <v>22.88</v>
      </c>
      <c r="G15" s="100">
        <v>14.08</v>
      </c>
      <c r="H15" s="101"/>
      <c r="I15" s="102">
        <f>ROUND('BDI Principal'!D14,2)</f>
        <v>22.88</v>
      </c>
      <c r="J15" s="103">
        <f t="shared" ref="J15:J27" si="0">ROUND((ROUND(H15,2)*I15/100)+ROUND(H15,2),2)</f>
        <v>0</v>
      </c>
      <c r="K15" s="104"/>
      <c r="L15" s="105">
        <f t="shared" ref="L15:L27" si="1">J15-K15</f>
        <v>0</v>
      </c>
      <c r="M15" s="106">
        <f t="shared" ref="M15:M27" si="2">ROUND(K15*D15,2)</f>
        <v>0</v>
      </c>
      <c r="N15" s="107">
        <f t="shared" ref="N15:N27" si="3">O15-M15</f>
        <v>0</v>
      </c>
      <c r="O15" s="108">
        <f t="shared" ref="O15:O27" si="4">ROUND(D15*J15,2)</f>
        <v>0</v>
      </c>
      <c r="P15" s="109" t="s">
        <v>23</v>
      </c>
    </row>
    <row r="16" spans="1:16" ht="56.25" x14ac:dyDescent="0.25">
      <c r="A16" s="110" t="s">
        <v>59</v>
      </c>
      <c r="B16" s="111" t="s">
        <v>60</v>
      </c>
      <c r="C16" s="112" t="s">
        <v>43</v>
      </c>
      <c r="D16" s="113">
        <v>61.68</v>
      </c>
      <c r="E16" s="114">
        <v>22.21</v>
      </c>
      <c r="F16" s="115">
        <v>22.88</v>
      </c>
      <c r="G16" s="116">
        <v>27.29</v>
      </c>
      <c r="H16" s="117"/>
      <c r="I16" s="118">
        <f>ROUND('BDI Principal'!D14,2)</f>
        <v>22.88</v>
      </c>
      <c r="J16" s="119">
        <f t="shared" si="0"/>
        <v>0</v>
      </c>
      <c r="K16" s="120"/>
      <c r="L16" s="121">
        <f t="shared" si="1"/>
        <v>0</v>
      </c>
      <c r="M16" s="122">
        <f t="shared" si="2"/>
        <v>0</v>
      </c>
      <c r="N16" s="123">
        <f t="shared" si="3"/>
        <v>0</v>
      </c>
      <c r="O16" s="124">
        <f t="shared" si="4"/>
        <v>0</v>
      </c>
      <c r="P16" s="125" t="s">
        <v>23</v>
      </c>
    </row>
    <row r="17" spans="1:16" ht="45" x14ac:dyDescent="0.25">
      <c r="A17" s="126" t="s">
        <v>61</v>
      </c>
      <c r="B17" s="127" t="s">
        <v>62</v>
      </c>
      <c r="C17" s="128" t="s">
        <v>43</v>
      </c>
      <c r="D17" s="129">
        <v>196.1</v>
      </c>
      <c r="E17" s="130">
        <v>4.3099999999999996</v>
      </c>
      <c r="F17" s="131">
        <v>22.88</v>
      </c>
      <c r="G17" s="132">
        <v>5.3</v>
      </c>
      <c r="H17" s="133"/>
      <c r="I17" s="134">
        <f>ROUND('BDI Principal'!D14,2)</f>
        <v>22.88</v>
      </c>
      <c r="J17" s="135">
        <f t="shared" si="0"/>
        <v>0</v>
      </c>
      <c r="K17" s="136"/>
      <c r="L17" s="137">
        <f t="shared" si="1"/>
        <v>0</v>
      </c>
      <c r="M17" s="138">
        <f t="shared" si="2"/>
        <v>0</v>
      </c>
      <c r="N17" s="139">
        <f t="shared" si="3"/>
        <v>0</v>
      </c>
      <c r="O17" s="140">
        <f t="shared" si="4"/>
        <v>0</v>
      </c>
      <c r="P17" s="141" t="s">
        <v>23</v>
      </c>
    </row>
    <row r="18" spans="1:16" ht="45" x14ac:dyDescent="0.25">
      <c r="A18" s="142" t="s">
        <v>63</v>
      </c>
      <c r="B18" s="143" t="s">
        <v>64</v>
      </c>
      <c r="C18" s="144" t="s">
        <v>65</v>
      </c>
      <c r="D18" s="145">
        <v>262.48</v>
      </c>
      <c r="E18" s="146">
        <v>5.72</v>
      </c>
      <c r="F18" s="147">
        <v>22.88</v>
      </c>
      <c r="G18" s="148">
        <v>7.03</v>
      </c>
      <c r="H18" s="149"/>
      <c r="I18" s="150">
        <f>ROUND('BDI Principal'!D14,2)</f>
        <v>22.88</v>
      </c>
      <c r="J18" s="151">
        <f t="shared" si="0"/>
        <v>0</v>
      </c>
      <c r="K18" s="152"/>
      <c r="L18" s="153">
        <f t="shared" si="1"/>
        <v>0</v>
      </c>
      <c r="M18" s="154">
        <f t="shared" si="2"/>
        <v>0</v>
      </c>
      <c r="N18" s="155">
        <f t="shared" si="3"/>
        <v>0</v>
      </c>
      <c r="O18" s="156">
        <f t="shared" si="4"/>
        <v>0</v>
      </c>
      <c r="P18" s="157" t="s">
        <v>23</v>
      </c>
    </row>
    <row r="19" spans="1:16" ht="45" x14ac:dyDescent="0.25">
      <c r="A19" s="158" t="s">
        <v>66</v>
      </c>
      <c r="B19" s="159" t="s">
        <v>67</v>
      </c>
      <c r="C19" s="160" t="s">
        <v>43</v>
      </c>
      <c r="D19" s="161">
        <v>2.5</v>
      </c>
      <c r="E19" s="162">
        <v>41.6</v>
      </c>
      <c r="F19" s="163">
        <v>22.88</v>
      </c>
      <c r="G19" s="164">
        <v>51.12</v>
      </c>
      <c r="H19" s="165"/>
      <c r="I19" s="166">
        <f>ROUND('BDI Principal'!D14,2)</f>
        <v>22.88</v>
      </c>
      <c r="J19" s="167">
        <f t="shared" si="0"/>
        <v>0</v>
      </c>
      <c r="K19" s="168"/>
      <c r="L19" s="169">
        <f t="shared" si="1"/>
        <v>0</v>
      </c>
      <c r="M19" s="170">
        <f t="shared" si="2"/>
        <v>0</v>
      </c>
      <c r="N19" s="171">
        <f t="shared" si="3"/>
        <v>0</v>
      </c>
      <c r="O19" s="172">
        <f t="shared" si="4"/>
        <v>0</v>
      </c>
      <c r="P19" s="173" t="s">
        <v>23</v>
      </c>
    </row>
    <row r="20" spans="1:16" ht="33.75" x14ac:dyDescent="0.25">
      <c r="A20" s="174" t="s">
        <v>68</v>
      </c>
      <c r="B20" s="175" t="s">
        <v>69</v>
      </c>
      <c r="C20" s="176" t="s">
        <v>43</v>
      </c>
      <c r="D20" s="177">
        <v>6.42</v>
      </c>
      <c r="E20" s="178">
        <v>9.4600000000000009</v>
      </c>
      <c r="F20" s="179">
        <v>22.88</v>
      </c>
      <c r="G20" s="180">
        <v>11.62</v>
      </c>
      <c r="H20" s="181"/>
      <c r="I20" s="182">
        <f>ROUND('BDI Principal'!D14,2)</f>
        <v>22.88</v>
      </c>
      <c r="J20" s="183">
        <f t="shared" si="0"/>
        <v>0</v>
      </c>
      <c r="K20" s="184"/>
      <c r="L20" s="185">
        <f t="shared" si="1"/>
        <v>0</v>
      </c>
      <c r="M20" s="186">
        <f t="shared" si="2"/>
        <v>0</v>
      </c>
      <c r="N20" s="187">
        <f t="shared" si="3"/>
        <v>0</v>
      </c>
      <c r="O20" s="188">
        <f t="shared" si="4"/>
        <v>0</v>
      </c>
      <c r="P20" s="189" t="s">
        <v>23</v>
      </c>
    </row>
    <row r="21" spans="1:16" ht="45" x14ac:dyDescent="0.25">
      <c r="A21" s="190" t="s">
        <v>70</v>
      </c>
      <c r="B21" s="191" t="s">
        <v>71</v>
      </c>
      <c r="C21" s="192" t="s">
        <v>43</v>
      </c>
      <c r="D21" s="193">
        <v>199.91</v>
      </c>
      <c r="E21" s="194">
        <v>3.52</v>
      </c>
      <c r="F21" s="195">
        <v>22.88</v>
      </c>
      <c r="G21" s="196">
        <v>4.33</v>
      </c>
      <c r="H21" s="197"/>
      <c r="I21" s="198">
        <f>ROUND('BDI Principal'!D14,2)</f>
        <v>22.88</v>
      </c>
      <c r="J21" s="199">
        <f t="shared" si="0"/>
        <v>0</v>
      </c>
      <c r="K21" s="200"/>
      <c r="L21" s="201">
        <f t="shared" si="1"/>
        <v>0</v>
      </c>
      <c r="M21" s="202">
        <f t="shared" si="2"/>
        <v>0</v>
      </c>
      <c r="N21" s="203">
        <f t="shared" si="3"/>
        <v>0</v>
      </c>
      <c r="O21" s="204">
        <f t="shared" si="4"/>
        <v>0</v>
      </c>
      <c r="P21" s="205" t="s">
        <v>23</v>
      </c>
    </row>
    <row r="22" spans="1:16" ht="33.75" x14ac:dyDescent="0.25">
      <c r="A22" s="206" t="s">
        <v>72</v>
      </c>
      <c r="B22" s="207" t="s">
        <v>73</v>
      </c>
      <c r="C22" s="208" t="s">
        <v>74</v>
      </c>
      <c r="D22" s="209">
        <v>2</v>
      </c>
      <c r="E22" s="210">
        <v>15.1</v>
      </c>
      <c r="F22" s="211">
        <v>22.88</v>
      </c>
      <c r="G22" s="212">
        <v>18.55</v>
      </c>
      <c r="H22" s="213"/>
      <c r="I22" s="214">
        <f>ROUND('BDI Principal'!D14,2)</f>
        <v>22.88</v>
      </c>
      <c r="J22" s="215">
        <f t="shared" si="0"/>
        <v>0</v>
      </c>
      <c r="K22" s="216"/>
      <c r="L22" s="217">
        <f t="shared" si="1"/>
        <v>0</v>
      </c>
      <c r="M22" s="218">
        <f t="shared" si="2"/>
        <v>0</v>
      </c>
      <c r="N22" s="219">
        <f t="shared" si="3"/>
        <v>0</v>
      </c>
      <c r="O22" s="220">
        <f t="shared" si="4"/>
        <v>0</v>
      </c>
      <c r="P22" s="221" t="s">
        <v>23</v>
      </c>
    </row>
    <row r="23" spans="1:16" ht="45" x14ac:dyDescent="0.25">
      <c r="A23" s="222" t="s">
        <v>75</v>
      </c>
      <c r="B23" s="223" t="s">
        <v>76</v>
      </c>
      <c r="C23" s="224" t="s">
        <v>74</v>
      </c>
      <c r="D23" s="225">
        <v>20</v>
      </c>
      <c r="E23" s="226">
        <v>1.88</v>
      </c>
      <c r="F23" s="227">
        <v>22.88</v>
      </c>
      <c r="G23" s="228">
        <v>2.31</v>
      </c>
      <c r="H23" s="229"/>
      <c r="I23" s="230">
        <f>ROUND('BDI Principal'!D14,2)</f>
        <v>22.88</v>
      </c>
      <c r="J23" s="231">
        <f t="shared" si="0"/>
        <v>0</v>
      </c>
      <c r="K23" s="232"/>
      <c r="L23" s="233">
        <f t="shared" si="1"/>
        <v>0</v>
      </c>
      <c r="M23" s="234">
        <f t="shared" si="2"/>
        <v>0</v>
      </c>
      <c r="N23" s="235">
        <f t="shared" si="3"/>
        <v>0</v>
      </c>
      <c r="O23" s="236">
        <f t="shared" si="4"/>
        <v>0</v>
      </c>
      <c r="P23" s="237" t="s">
        <v>23</v>
      </c>
    </row>
    <row r="24" spans="1:16" ht="22.5" x14ac:dyDescent="0.25">
      <c r="A24" s="238" t="s">
        <v>77</v>
      </c>
      <c r="B24" s="239" t="s">
        <v>78</v>
      </c>
      <c r="C24" s="240" t="s">
        <v>79</v>
      </c>
      <c r="D24" s="241">
        <v>24.06</v>
      </c>
      <c r="E24" s="242">
        <v>18.55</v>
      </c>
      <c r="F24" s="243">
        <v>22.88</v>
      </c>
      <c r="G24" s="244">
        <v>22.79</v>
      </c>
      <c r="H24" s="245"/>
      <c r="I24" s="246">
        <f>ROUND('BDI Principal'!D14,2)</f>
        <v>22.88</v>
      </c>
      <c r="J24" s="247">
        <f t="shared" si="0"/>
        <v>0</v>
      </c>
      <c r="K24" s="248"/>
      <c r="L24" s="249">
        <f t="shared" si="1"/>
        <v>0</v>
      </c>
      <c r="M24" s="250">
        <f t="shared" si="2"/>
        <v>0</v>
      </c>
      <c r="N24" s="251">
        <f t="shared" si="3"/>
        <v>0</v>
      </c>
      <c r="O24" s="252">
        <f t="shared" si="4"/>
        <v>0</v>
      </c>
      <c r="P24" s="253" t="s">
        <v>23</v>
      </c>
    </row>
    <row r="25" spans="1:16" ht="56.25" x14ac:dyDescent="0.25">
      <c r="A25" s="254" t="s">
        <v>80</v>
      </c>
      <c r="B25" s="255" t="s">
        <v>81</v>
      </c>
      <c r="C25" s="256" t="s">
        <v>82</v>
      </c>
      <c r="D25" s="257">
        <v>721.8</v>
      </c>
      <c r="E25" s="258">
        <v>3.21</v>
      </c>
      <c r="F25" s="259">
        <v>22.88</v>
      </c>
      <c r="G25" s="260">
        <v>3.94</v>
      </c>
      <c r="H25" s="261"/>
      <c r="I25" s="262">
        <f>ROUND('BDI Principal'!D14,2)</f>
        <v>22.88</v>
      </c>
      <c r="J25" s="263">
        <f t="shared" si="0"/>
        <v>0</v>
      </c>
      <c r="K25" s="264"/>
      <c r="L25" s="265">
        <f t="shared" si="1"/>
        <v>0</v>
      </c>
      <c r="M25" s="266">
        <f t="shared" si="2"/>
        <v>0</v>
      </c>
      <c r="N25" s="267">
        <f t="shared" si="3"/>
        <v>0</v>
      </c>
      <c r="O25" s="268">
        <f t="shared" si="4"/>
        <v>0</v>
      </c>
      <c r="P25" s="269" t="s">
        <v>23</v>
      </c>
    </row>
    <row r="26" spans="1:16" ht="45" x14ac:dyDescent="0.25">
      <c r="A26" s="270" t="s">
        <v>83</v>
      </c>
      <c r="B26" s="271" t="s">
        <v>84</v>
      </c>
      <c r="C26" s="272" t="s">
        <v>74</v>
      </c>
      <c r="D26" s="273">
        <v>52</v>
      </c>
      <c r="E26" s="274">
        <v>2.3199999999999998</v>
      </c>
      <c r="F26" s="275">
        <v>22.88</v>
      </c>
      <c r="G26" s="276">
        <v>2.85</v>
      </c>
      <c r="H26" s="277"/>
      <c r="I26" s="278">
        <f>ROUND('BDI Principal'!D14,2)</f>
        <v>22.88</v>
      </c>
      <c r="J26" s="279">
        <f t="shared" si="0"/>
        <v>0</v>
      </c>
      <c r="K26" s="280"/>
      <c r="L26" s="281">
        <f t="shared" si="1"/>
        <v>0</v>
      </c>
      <c r="M26" s="282">
        <f t="shared" si="2"/>
        <v>0</v>
      </c>
      <c r="N26" s="283">
        <f t="shared" si="3"/>
        <v>0</v>
      </c>
      <c r="O26" s="284">
        <f t="shared" si="4"/>
        <v>0</v>
      </c>
      <c r="P26" s="285" t="s">
        <v>23</v>
      </c>
    </row>
    <row r="27" spans="1:16" ht="45" x14ac:dyDescent="0.25">
      <c r="A27" s="286" t="s">
        <v>85</v>
      </c>
      <c r="B27" s="287" t="s">
        <v>86</v>
      </c>
      <c r="C27" s="288" t="s">
        <v>74</v>
      </c>
      <c r="D27" s="289">
        <v>48</v>
      </c>
      <c r="E27" s="290">
        <v>0.86</v>
      </c>
      <c r="F27" s="291">
        <v>22.88</v>
      </c>
      <c r="G27" s="292">
        <v>1.06</v>
      </c>
      <c r="H27" s="293"/>
      <c r="I27" s="294">
        <f>ROUND('BDI Principal'!D14,2)</f>
        <v>22.88</v>
      </c>
      <c r="J27" s="295">
        <f t="shared" si="0"/>
        <v>0</v>
      </c>
      <c r="K27" s="296"/>
      <c r="L27" s="297">
        <f t="shared" si="1"/>
        <v>0</v>
      </c>
      <c r="M27" s="298">
        <f t="shared" si="2"/>
        <v>0</v>
      </c>
      <c r="N27" s="299">
        <f t="shared" si="3"/>
        <v>0</v>
      </c>
      <c r="O27" s="300">
        <f t="shared" si="4"/>
        <v>0</v>
      </c>
      <c r="P27" s="301" t="s">
        <v>23</v>
      </c>
    </row>
    <row r="28" spans="1:16" x14ac:dyDescent="0.25">
      <c r="A28" s="302" t="s">
        <v>87</v>
      </c>
      <c r="B28" s="2148" t="s">
        <v>88</v>
      </c>
      <c r="C28" s="2149"/>
      <c r="D28" s="2150"/>
      <c r="E28" s="2151"/>
      <c r="F28" s="2152"/>
      <c r="G28" s="2153"/>
      <c r="H28" s="2154"/>
      <c r="I28" s="2155"/>
      <c r="J28" s="2156"/>
      <c r="K28" s="2157"/>
      <c r="L28" s="2158"/>
      <c r="M28" s="303">
        <f>SUM(M29:M33)</f>
        <v>0</v>
      </c>
      <c r="N28" s="304">
        <f>SUM(N29:N33)</f>
        <v>0</v>
      </c>
      <c r="O28" s="305">
        <f>SUM(O29:O33)</f>
        <v>0</v>
      </c>
      <c r="P28" s="306" t="s">
        <v>40</v>
      </c>
    </row>
    <row r="29" spans="1:16" ht="45" x14ac:dyDescent="0.25">
      <c r="A29" s="307" t="s">
        <v>89</v>
      </c>
      <c r="B29" s="308" t="s">
        <v>90</v>
      </c>
      <c r="C29" s="309" t="s">
        <v>43</v>
      </c>
      <c r="D29" s="310">
        <v>196.1</v>
      </c>
      <c r="E29" s="311">
        <v>209.62</v>
      </c>
      <c r="F29" s="312">
        <v>22.88</v>
      </c>
      <c r="G29" s="313">
        <v>257.58</v>
      </c>
      <c r="H29" s="314"/>
      <c r="I29" s="315">
        <f>ROUND('BDI Principal'!D14,2)</f>
        <v>22.88</v>
      </c>
      <c r="J29" s="316">
        <f>ROUND((ROUND(H29,2)*I29/100)+ROUND(H29,2),2)</f>
        <v>0</v>
      </c>
      <c r="K29" s="317"/>
      <c r="L29" s="318">
        <f>J29-K29</f>
        <v>0</v>
      </c>
      <c r="M29" s="319">
        <f>ROUND(K29*D29,2)</f>
        <v>0</v>
      </c>
      <c r="N29" s="320">
        <f>O29-M29</f>
        <v>0</v>
      </c>
      <c r="O29" s="321">
        <f>ROUND(D29*J29,2)</f>
        <v>0</v>
      </c>
      <c r="P29" s="322" t="s">
        <v>23</v>
      </c>
    </row>
    <row r="30" spans="1:16" ht="33.75" x14ac:dyDescent="0.25">
      <c r="A30" s="323" t="s">
        <v>91</v>
      </c>
      <c r="B30" s="324" t="s">
        <v>92</v>
      </c>
      <c r="C30" s="325" t="s">
        <v>65</v>
      </c>
      <c r="D30" s="326">
        <v>125.48</v>
      </c>
      <c r="E30" s="327">
        <v>43.61</v>
      </c>
      <c r="F30" s="328">
        <v>22.88</v>
      </c>
      <c r="G30" s="329">
        <v>53.59</v>
      </c>
      <c r="H30" s="330"/>
      <c r="I30" s="331">
        <f>ROUND('BDI Principal'!D14,2)</f>
        <v>22.88</v>
      </c>
      <c r="J30" s="332">
        <f>ROUND((ROUND(H30,2)*I30/100)+ROUND(H30,2),2)</f>
        <v>0</v>
      </c>
      <c r="K30" s="333"/>
      <c r="L30" s="334">
        <f>J30-K30</f>
        <v>0</v>
      </c>
      <c r="M30" s="335">
        <f>ROUND(K30*D30,2)</f>
        <v>0</v>
      </c>
      <c r="N30" s="336">
        <f>O30-M30</f>
        <v>0</v>
      </c>
      <c r="O30" s="337">
        <f>ROUND(D30*J30,2)</f>
        <v>0</v>
      </c>
      <c r="P30" s="338" t="s">
        <v>23</v>
      </c>
    </row>
    <row r="31" spans="1:16" ht="45" x14ac:dyDescent="0.25">
      <c r="A31" s="339" t="s">
        <v>93</v>
      </c>
      <c r="B31" s="340" t="s">
        <v>94</v>
      </c>
      <c r="C31" s="341" t="s">
        <v>65</v>
      </c>
      <c r="D31" s="342">
        <v>153.36000000000001</v>
      </c>
      <c r="E31" s="343">
        <v>50.18</v>
      </c>
      <c r="F31" s="344">
        <v>22.88</v>
      </c>
      <c r="G31" s="345">
        <v>61.66</v>
      </c>
      <c r="H31" s="346"/>
      <c r="I31" s="347">
        <f>ROUND('BDI Principal'!D14,2)</f>
        <v>22.88</v>
      </c>
      <c r="J31" s="348">
        <f>ROUND((ROUND(H31,2)*I31/100)+ROUND(H31,2),2)</f>
        <v>0</v>
      </c>
      <c r="K31" s="349"/>
      <c r="L31" s="350">
        <f>J31-K31</f>
        <v>0</v>
      </c>
      <c r="M31" s="351">
        <f>ROUND(K31*D31,2)</f>
        <v>0</v>
      </c>
      <c r="N31" s="352">
        <f>O31-M31</f>
        <v>0</v>
      </c>
      <c r="O31" s="353">
        <f>ROUND(D31*J31,2)</f>
        <v>0</v>
      </c>
      <c r="P31" s="354" t="s">
        <v>23</v>
      </c>
    </row>
    <row r="32" spans="1:16" ht="56.25" x14ac:dyDescent="0.25">
      <c r="A32" s="355" t="s">
        <v>95</v>
      </c>
      <c r="B32" s="356" t="s">
        <v>96</v>
      </c>
      <c r="C32" s="357" t="s">
        <v>65</v>
      </c>
      <c r="D32" s="358">
        <v>49.08</v>
      </c>
      <c r="E32" s="359">
        <v>62.55</v>
      </c>
      <c r="F32" s="360">
        <v>22.88</v>
      </c>
      <c r="G32" s="361">
        <v>76.86</v>
      </c>
      <c r="H32" s="362"/>
      <c r="I32" s="363">
        <f>ROUND('BDI Principal'!D14,2)</f>
        <v>22.88</v>
      </c>
      <c r="J32" s="364">
        <f>ROUND((ROUND(H32,2)*I32/100)+ROUND(H32,2),2)</f>
        <v>0</v>
      </c>
      <c r="K32" s="365"/>
      <c r="L32" s="366">
        <f>J32-K32</f>
        <v>0</v>
      </c>
      <c r="M32" s="367">
        <f>ROUND(K32*D32,2)</f>
        <v>0</v>
      </c>
      <c r="N32" s="368">
        <f>O32-M32</f>
        <v>0</v>
      </c>
      <c r="O32" s="369">
        <f>ROUND(D32*J32,2)</f>
        <v>0</v>
      </c>
      <c r="P32" s="370" t="s">
        <v>23</v>
      </c>
    </row>
    <row r="33" spans="1:16" ht="45" x14ac:dyDescent="0.25">
      <c r="A33" s="371" t="s">
        <v>97</v>
      </c>
      <c r="B33" s="372" t="s">
        <v>98</v>
      </c>
      <c r="C33" s="373" t="s">
        <v>43</v>
      </c>
      <c r="D33" s="374">
        <v>44.9</v>
      </c>
      <c r="E33" s="375">
        <v>35.68</v>
      </c>
      <c r="F33" s="376">
        <v>22.88</v>
      </c>
      <c r="G33" s="377">
        <v>43.84</v>
      </c>
      <c r="H33" s="378"/>
      <c r="I33" s="379">
        <f>ROUND('BDI Principal'!D14,2)</f>
        <v>22.88</v>
      </c>
      <c r="J33" s="380">
        <f>ROUND((ROUND(H33,2)*I33/100)+ROUND(H33,2),2)</f>
        <v>0</v>
      </c>
      <c r="K33" s="381"/>
      <c r="L33" s="382">
        <f>J33-K33</f>
        <v>0</v>
      </c>
      <c r="M33" s="383">
        <f>ROUND(K33*D33,2)</f>
        <v>0</v>
      </c>
      <c r="N33" s="384">
        <f>O33-M33</f>
        <v>0</v>
      </c>
      <c r="O33" s="385">
        <f>ROUND(D33*J33,2)</f>
        <v>0</v>
      </c>
      <c r="P33" s="386" t="s">
        <v>23</v>
      </c>
    </row>
    <row r="34" spans="1:16" x14ac:dyDescent="0.25">
      <c r="A34" s="387" t="s">
        <v>99</v>
      </c>
      <c r="B34" s="2159" t="s">
        <v>100</v>
      </c>
      <c r="C34" s="2160"/>
      <c r="D34" s="2161"/>
      <c r="E34" s="2162"/>
      <c r="F34" s="2163"/>
      <c r="G34" s="2164"/>
      <c r="H34" s="2165"/>
      <c r="I34" s="2166"/>
      <c r="J34" s="2167"/>
      <c r="K34" s="2168"/>
      <c r="L34" s="2169"/>
      <c r="M34" s="388">
        <f>SUM(M35:M49)</f>
        <v>0</v>
      </c>
      <c r="N34" s="389">
        <f>SUM(N35:N49)</f>
        <v>0</v>
      </c>
      <c r="O34" s="390">
        <f>SUM(O35:O49)</f>
        <v>0</v>
      </c>
      <c r="P34" s="391" t="s">
        <v>40</v>
      </c>
    </row>
    <row r="35" spans="1:16" ht="67.5" x14ac:dyDescent="0.25">
      <c r="A35" s="392" t="s">
        <v>101</v>
      </c>
      <c r="B35" s="393" t="s">
        <v>102</v>
      </c>
      <c r="C35" s="394" t="s">
        <v>43</v>
      </c>
      <c r="D35" s="395">
        <v>20</v>
      </c>
      <c r="E35" s="396">
        <v>69.45</v>
      </c>
      <c r="F35" s="397">
        <v>22.88</v>
      </c>
      <c r="G35" s="398">
        <v>85.34</v>
      </c>
      <c r="H35" s="399"/>
      <c r="I35" s="400">
        <f>ROUND('BDI Principal'!D14,2)</f>
        <v>22.88</v>
      </c>
      <c r="J35" s="401">
        <f t="shared" ref="J35:J49" si="5">ROUND((ROUND(H35,2)*I35/100)+ROUND(H35,2),2)</f>
        <v>0</v>
      </c>
      <c r="K35" s="402"/>
      <c r="L35" s="403">
        <f t="shared" ref="L35:L49" si="6">J35-K35</f>
        <v>0</v>
      </c>
      <c r="M35" s="404">
        <f t="shared" ref="M35:M49" si="7">ROUND(K35*D35,2)</f>
        <v>0</v>
      </c>
      <c r="N35" s="405">
        <f t="shared" ref="N35:N49" si="8">O35-M35</f>
        <v>0</v>
      </c>
      <c r="O35" s="406">
        <f t="shared" ref="O35:O49" si="9">ROUND(D35*J35,2)</f>
        <v>0</v>
      </c>
      <c r="P35" s="407" t="s">
        <v>23</v>
      </c>
    </row>
    <row r="36" spans="1:16" ht="56.25" x14ac:dyDescent="0.25">
      <c r="A36" s="408" t="s">
        <v>103</v>
      </c>
      <c r="B36" s="409" t="s">
        <v>104</v>
      </c>
      <c r="C36" s="410" t="s">
        <v>43</v>
      </c>
      <c r="D36" s="411">
        <v>390.71</v>
      </c>
      <c r="E36" s="412">
        <v>7.45</v>
      </c>
      <c r="F36" s="413">
        <v>22.88</v>
      </c>
      <c r="G36" s="414">
        <v>9.15</v>
      </c>
      <c r="H36" s="415"/>
      <c r="I36" s="416">
        <f>ROUND('BDI Principal'!D14,2)</f>
        <v>22.88</v>
      </c>
      <c r="J36" s="417">
        <f t="shared" si="5"/>
        <v>0</v>
      </c>
      <c r="K36" s="418"/>
      <c r="L36" s="419">
        <f t="shared" si="6"/>
        <v>0</v>
      </c>
      <c r="M36" s="420">
        <f t="shared" si="7"/>
        <v>0</v>
      </c>
      <c r="N36" s="421">
        <f t="shared" si="8"/>
        <v>0</v>
      </c>
      <c r="O36" s="422">
        <f t="shared" si="9"/>
        <v>0</v>
      </c>
      <c r="P36" s="423" t="s">
        <v>23</v>
      </c>
    </row>
    <row r="37" spans="1:16" ht="45" x14ac:dyDescent="0.25">
      <c r="A37" s="424" t="s">
        <v>105</v>
      </c>
      <c r="B37" s="425" t="s">
        <v>106</v>
      </c>
      <c r="C37" s="426" t="s">
        <v>43</v>
      </c>
      <c r="D37" s="427">
        <v>390.71</v>
      </c>
      <c r="E37" s="428">
        <v>174.92</v>
      </c>
      <c r="F37" s="429">
        <v>22.88</v>
      </c>
      <c r="G37" s="430">
        <v>214.94</v>
      </c>
      <c r="H37" s="431"/>
      <c r="I37" s="432">
        <f>ROUND('BDI Principal'!D14,2)</f>
        <v>22.88</v>
      </c>
      <c r="J37" s="433">
        <f t="shared" si="5"/>
        <v>0</v>
      </c>
      <c r="K37" s="434"/>
      <c r="L37" s="435">
        <f t="shared" si="6"/>
        <v>0</v>
      </c>
      <c r="M37" s="436">
        <f t="shared" si="7"/>
        <v>0</v>
      </c>
      <c r="N37" s="437">
        <f t="shared" si="8"/>
        <v>0</v>
      </c>
      <c r="O37" s="438">
        <f t="shared" si="9"/>
        <v>0</v>
      </c>
      <c r="P37" s="439" t="s">
        <v>23</v>
      </c>
    </row>
    <row r="38" spans="1:16" ht="33.75" x14ac:dyDescent="0.25">
      <c r="A38" s="440" t="s">
        <v>107</v>
      </c>
      <c r="B38" s="441" t="s">
        <v>108</v>
      </c>
      <c r="C38" s="442" t="s">
        <v>65</v>
      </c>
      <c r="D38" s="443">
        <v>440.84</v>
      </c>
      <c r="E38" s="444">
        <v>37.840000000000003</v>
      </c>
      <c r="F38" s="445">
        <v>22.88</v>
      </c>
      <c r="G38" s="446">
        <v>46.5</v>
      </c>
      <c r="H38" s="447"/>
      <c r="I38" s="448">
        <f>ROUND('BDI Principal'!D14,2)</f>
        <v>22.88</v>
      </c>
      <c r="J38" s="449">
        <f t="shared" si="5"/>
        <v>0</v>
      </c>
      <c r="K38" s="450"/>
      <c r="L38" s="451">
        <f t="shared" si="6"/>
        <v>0</v>
      </c>
      <c r="M38" s="452">
        <f t="shared" si="7"/>
        <v>0</v>
      </c>
      <c r="N38" s="453">
        <f t="shared" si="8"/>
        <v>0</v>
      </c>
      <c r="O38" s="454">
        <f t="shared" si="9"/>
        <v>0</v>
      </c>
      <c r="P38" s="455" t="s">
        <v>23</v>
      </c>
    </row>
    <row r="39" spans="1:16" ht="56.25" x14ac:dyDescent="0.25">
      <c r="A39" s="456" t="s">
        <v>109</v>
      </c>
      <c r="B39" s="457" t="s">
        <v>110</v>
      </c>
      <c r="C39" s="458" t="s">
        <v>43</v>
      </c>
      <c r="D39" s="459">
        <v>61.68</v>
      </c>
      <c r="E39" s="460">
        <v>3.99</v>
      </c>
      <c r="F39" s="461">
        <v>22.88</v>
      </c>
      <c r="G39" s="462">
        <v>4.9000000000000004</v>
      </c>
      <c r="H39" s="463"/>
      <c r="I39" s="464">
        <f>ROUND('BDI Principal'!D14,2)</f>
        <v>22.88</v>
      </c>
      <c r="J39" s="465">
        <f t="shared" si="5"/>
        <v>0</v>
      </c>
      <c r="K39" s="466"/>
      <c r="L39" s="467">
        <f t="shared" si="6"/>
        <v>0</v>
      </c>
      <c r="M39" s="468">
        <f t="shared" si="7"/>
        <v>0</v>
      </c>
      <c r="N39" s="469">
        <f t="shared" si="8"/>
        <v>0</v>
      </c>
      <c r="O39" s="470">
        <f t="shared" si="9"/>
        <v>0</v>
      </c>
      <c r="P39" s="471" t="s">
        <v>23</v>
      </c>
    </row>
    <row r="40" spans="1:16" ht="45" x14ac:dyDescent="0.25">
      <c r="A40" s="472" t="s">
        <v>111</v>
      </c>
      <c r="B40" s="473" t="s">
        <v>112</v>
      </c>
      <c r="C40" s="474" t="s">
        <v>43</v>
      </c>
      <c r="D40" s="475">
        <v>61.68</v>
      </c>
      <c r="E40" s="476">
        <v>2.67</v>
      </c>
      <c r="F40" s="477">
        <v>22.88</v>
      </c>
      <c r="G40" s="478">
        <v>3.28</v>
      </c>
      <c r="H40" s="479"/>
      <c r="I40" s="480">
        <f>ROUND('BDI Principal'!D14,2)</f>
        <v>22.88</v>
      </c>
      <c r="J40" s="481">
        <f t="shared" si="5"/>
        <v>0</v>
      </c>
      <c r="K40" s="482"/>
      <c r="L40" s="483">
        <f t="shared" si="6"/>
        <v>0</v>
      </c>
      <c r="M40" s="484">
        <f t="shared" si="7"/>
        <v>0</v>
      </c>
      <c r="N40" s="485">
        <f t="shared" si="8"/>
        <v>0</v>
      </c>
      <c r="O40" s="486">
        <f t="shared" si="9"/>
        <v>0</v>
      </c>
      <c r="P40" s="487" t="s">
        <v>23</v>
      </c>
    </row>
    <row r="41" spans="1:16" ht="45" x14ac:dyDescent="0.25">
      <c r="A41" s="488" t="s">
        <v>113</v>
      </c>
      <c r="B41" s="489" t="s">
        <v>114</v>
      </c>
      <c r="C41" s="490" t="s">
        <v>79</v>
      </c>
      <c r="D41" s="491">
        <v>3.08</v>
      </c>
      <c r="E41" s="492">
        <v>243.63</v>
      </c>
      <c r="F41" s="493">
        <v>22.88</v>
      </c>
      <c r="G41" s="494">
        <v>299.37</v>
      </c>
      <c r="H41" s="495"/>
      <c r="I41" s="496">
        <f>ROUND('BDI Principal'!D14,2)</f>
        <v>22.88</v>
      </c>
      <c r="J41" s="497">
        <f t="shared" si="5"/>
        <v>0</v>
      </c>
      <c r="K41" s="498"/>
      <c r="L41" s="499">
        <f t="shared" si="6"/>
        <v>0</v>
      </c>
      <c r="M41" s="500">
        <f t="shared" si="7"/>
        <v>0</v>
      </c>
      <c r="N41" s="501">
        <f t="shared" si="8"/>
        <v>0</v>
      </c>
      <c r="O41" s="502">
        <f t="shared" si="9"/>
        <v>0</v>
      </c>
      <c r="P41" s="503" t="s">
        <v>23</v>
      </c>
    </row>
    <row r="42" spans="1:16" ht="67.5" x14ac:dyDescent="0.25">
      <c r="A42" s="504" t="s">
        <v>115</v>
      </c>
      <c r="B42" s="505" t="s">
        <v>116</v>
      </c>
      <c r="C42" s="506" t="s">
        <v>43</v>
      </c>
      <c r="D42" s="507">
        <v>61.68</v>
      </c>
      <c r="E42" s="508">
        <v>110.7</v>
      </c>
      <c r="F42" s="509">
        <v>22.88</v>
      </c>
      <c r="G42" s="510">
        <v>136.03</v>
      </c>
      <c r="H42" s="511"/>
      <c r="I42" s="512">
        <f>ROUND('BDI Principal'!D14,2)</f>
        <v>22.88</v>
      </c>
      <c r="J42" s="513">
        <f t="shared" si="5"/>
        <v>0</v>
      </c>
      <c r="K42" s="514"/>
      <c r="L42" s="515">
        <f t="shared" si="6"/>
        <v>0</v>
      </c>
      <c r="M42" s="516">
        <f t="shared" si="7"/>
        <v>0</v>
      </c>
      <c r="N42" s="517">
        <f t="shared" si="8"/>
        <v>0</v>
      </c>
      <c r="O42" s="518">
        <f t="shared" si="9"/>
        <v>0</v>
      </c>
      <c r="P42" s="519" t="s">
        <v>23</v>
      </c>
    </row>
    <row r="43" spans="1:16" ht="45" x14ac:dyDescent="0.25">
      <c r="A43" s="520" t="s">
        <v>117</v>
      </c>
      <c r="B43" s="521" t="s">
        <v>118</v>
      </c>
      <c r="C43" s="522" t="s">
        <v>43</v>
      </c>
      <c r="D43" s="523">
        <v>11</v>
      </c>
      <c r="E43" s="524">
        <v>147.58000000000001</v>
      </c>
      <c r="F43" s="525">
        <v>22.88</v>
      </c>
      <c r="G43" s="526">
        <v>181.35</v>
      </c>
      <c r="H43" s="527"/>
      <c r="I43" s="528">
        <f>ROUND('BDI Principal'!D14,2)</f>
        <v>22.88</v>
      </c>
      <c r="J43" s="529">
        <f t="shared" si="5"/>
        <v>0</v>
      </c>
      <c r="K43" s="530"/>
      <c r="L43" s="531">
        <f t="shared" si="6"/>
        <v>0</v>
      </c>
      <c r="M43" s="532">
        <f t="shared" si="7"/>
        <v>0</v>
      </c>
      <c r="N43" s="533">
        <f t="shared" si="8"/>
        <v>0</v>
      </c>
      <c r="O43" s="534">
        <f t="shared" si="9"/>
        <v>0</v>
      </c>
      <c r="P43" s="535" t="s">
        <v>23</v>
      </c>
    </row>
    <row r="44" spans="1:16" ht="67.5" x14ac:dyDescent="0.25">
      <c r="A44" s="536" t="s">
        <v>119</v>
      </c>
      <c r="B44" s="537" t="s">
        <v>120</v>
      </c>
      <c r="C44" s="538" t="s">
        <v>74</v>
      </c>
      <c r="D44" s="539">
        <v>1</v>
      </c>
      <c r="E44" s="540">
        <v>1249.8599999999999</v>
      </c>
      <c r="F44" s="541">
        <v>22.88</v>
      </c>
      <c r="G44" s="542">
        <v>1535.83</v>
      </c>
      <c r="H44" s="543"/>
      <c r="I44" s="544">
        <f>ROUND('BDI Principal'!D14,2)</f>
        <v>22.88</v>
      </c>
      <c r="J44" s="545">
        <f t="shared" si="5"/>
        <v>0</v>
      </c>
      <c r="K44" s="546"/>
      <c r="L44" s="547">
        <f t="shared" si="6"/>
        <v>0</v>
      </c>
      <c r="M44" s="548">
        <f t="shared" si="7"/>
        <v>0</v>
      </c>
      <c r="N44" s="549">
        <f t="shared" si="8"/>
        <v>0</v>
      </c>
      <c r="O44" s="550">
        <f t="shared" si="9"/>
        <v>0</v>
      </c>
      <c r="P44" s="551" t="s">
        <v>23</v>
      </c>
    </row>
    <row r="45" spans="1:16" ht="33.75" x14ac:dyDescent="0.25">
      <c r="A45" s="552" t="s">
        <v>121</v>
      </c>
      <c r="B45" s="553" t="s">
        <v>122</v>
      </c>
      <c r="C45" s="554" t="s">
        <v>43</v>
      </c>
      <c r="D45" s="555">
        <v>106.62</v>
      </c>
      <c r="E45" s="556">
        <v>2.25</v>
      </c>
      <c r="F45" s="557">
        <v>22.88</v>
      </c>
      <c r="G45" s="558">
        <v>2.76</v>
      </c>
      <c r="H45" s="559"/>
      <c r="I45" s="560">
        <f>ROUND('BDI Principal'!D14,2)</f>
        <v>22.88</v>
      </c>
      <c r="J45" s="561">
        <f t="shared" si="5"/>
        <v>0</v>
      </c>
      <c r="K45" s="562"/>
      <c r="L45" s="563">
        <f t="shared" si="6"/>
        <v>0</v>
      </c>
      <c r="M45" s="564">
        <f t="shared" si="7"/>
        <v>0</v>
      </c>
      <c r="N45" s="565">
        <f t="shared" si="8"/>
        <v>0</v>
      </c>
      <c r="O45" s="566">
        <f t="shared" si="9"/>
        <v>0</v>
      </c>
      <c r="P45" s="567" t="s">
        <v>23</v>
      </c>
    </row>
    <row r="46" spans="1:16" ht="33.75" x14ac:dyDescent="0.25">
      <c r="A46" s="568" t="s">
        <v>123</v>
      </c>
      <c r="B46" s="569" t="s">
        <v>124</v>
      </c>
      <c r="C46" s="570" t="s">
        <v>65</v>
      </c>
      <c r="D46" s="571">
        <v>46</v>
      </c>
      <c r="E46" s="572">
        <v>1.83</v>
      </c>
      <c r="F46" s="573">
        <v>22.88</v>
      </c>
      <c r="G46" s="574">
        <v>2.25</v>
      </c>
      <c r="H46" s="575"/>
      <c r="I46" s="576">
        <f>ROUND('BDI Principal'!D14,2)</f>
        <v>22.88</v>
      </c>
      <c r="J46" s="577">
        <f t="shared" si="5"/>
        <v>0</v>
      </c>
      <c r="K46" s="578"/>
      <c r="L46" s="579">
        <f t="shared" si="6"/>
        <v>0</v>
      </c>
      <c r="M46" s="580">
        <f t="shared" si="7"/>
        <v>0</v>
      </c>
      <c r="N46" s="581">
        <f t="shared" si="8"/>
        <v>0</v>
      </c>
      <c r="O46" s="582">
        <f t="shared" si="9"/>
        <v>0</v>
      </c>
      <c r="P46" s="583" t="s">
        <v>23</v>
      </c>
    </row>
    <row r="47" spans="1:16" ht="45" x14ac:dyDescent="0.25">
      <c r="A47" s="584" t="s">
        <v>125</v>
      </c>
      <c r="B47" s="585" t="s">
        <v>126</v>
      </c>
      <c r="C47" s="586" t="s">
        <v>65</v>
      </c>
      <c r="D47" s="587">
        <v>12</v>
      </c>
      <c r="E47" s="588">
        <v>7.15</v>
      </c>
      <c r="F47" s="589">
        <v>22.88</v>
      </c>
      <c r="G47" s="590">
        <v>8.7899999999999991</v>
      </c>
      <c r="H47" s="591"/>
      <c r="I47" s="592">
        <f>ROUND('BDI Principal'!D14,2)</f>
        <v>22.88</v>
      </c>
      <c r="J47" s="593">
        <f t="shared" si="5"/>
        <v>0</v>
      </c>
      <c r="K47" s="594"/>
      <c r="L47" s="595">
        <f t="shared" si="6"/>
        <v>0</v>
      </c>
      <c r="M47" s="596">
        <f t="shared" si="7"/>
        <v>0</v>
      </c>
      <c r="N47" s="597">
        <f t="shared" si="8"/>
        <v>0</v>
      </c>
      <c r="O47" s="598">
        <f t="shared" si="9"/>
        <v>0</v>
      </c>
      <c r="P47" s="599" t="s">
        <v>23</v>
      </c>
    </row>
    <row r="48" spans="1:16" ht="56.25" x14ac:dyDescent="0.25">
      <c r="A48" s="600" t="s">
        <v>127</v>
      </c>
      <c r="B48" s="601" t="s">
        <v>128</v>
      </c>
      <c r="C48" s="602" t="s">
        <v>74</v>
      </c>
      <c r="D48" s="603">
        <v>1</v>
      </c>
      <c r="E48" s="604">
        <v>35.43</v>
      </c>
      <c r="F48" s="605">
        <v>22.88</v>
      </c>
      <c r="G48" s="606">
        <v>43.54</v>
      </c>
      <c r="H48" s="607"/>
      <c r="I48" s="608">
        <f>ROUND('BDI Principal'!D14,2)</f>
        <v>22.88</v>
      </c>
      <c r="J48" s="609">
        <f t="shared" si="5"/>
        <v>0</v>
      </c>
      <c r="K48" s="610"/>
      <c r="L48" s="611">
        <f t="shared" si="6"/>
        <v>0</v>
      </c>
      <c r="M48" s="612">
        <f t="shared" si="7"/>
        <v>0</v>
      </c>
      <c r="N48" s="613">
        <f t="shared" si="8"/>
        <v>0</v>
      </c>
      <c r="O48" s="614">
        <f t="shared" si="9"/>
        <v>0</v>
      </c>
      <c r="P48" s="615" t="s">
        <v>23</v>
      </c>
    </row>
    <row r="49" spans="1:16" ht="67.5" x14ac:dyDescent="0.25">
      <c r="A49" s="616" t="s">
        <v>129</v>
      </c>
      <c r="B49" s="617" t="s">
        <v>130</v>
      </c>
      <c r="C49" s="618" t="s">
        <v>74</v>
      </c>
      <c r="D49" s="619">
        <v>1</v>
      </c>
      <c r="E49" s="620">
        <v>35.979999999999997</v>
      </c>
      <c r="F49" s="621">
        <v>22.88</v>
      </c>
      <c r="G49" s="622">
        <v>44.21</v>
      </c>
      <c r="H49" s="623"/>
      <c r="I49" s="624">
        <f>ROUND('BDI Principal'!D14,2)</f>
        <v>22.88</v>
      </c>
      <c r="J49" s="625">
        <f t="shared" si="5"/>
        <v>0</v>
      </c>
      <c r="K49" s="626"/>
      <c r="L49" s="627">
        <f t="shared" si="6"/>
        <v>0</v>
      </c>
      <c r="M49" s="628">
        <f t="shared" si="7"/>
        <v>0</v>
      </c>
      <c r="N49" s="629">
        <f t="shared" si="8"/>
        <v>0</v>
      </c>
      <c r="O49" s="630">
        <f t="shared" si="9"/>
        <v>0</v>
      </c>
      <c r="P49" s="631" t="s">
        <v>23</v>
      </c>
    </row>
    <row r="50" spans="1:16" x14ac:dyDescent="0.25">
      <c r="A50" s="632" t="s">
        <v>131</v>
      </c>
      <c r="B50" s="2170" t="s">
        <v>132</v>
      </c>
      <c r="C50" s="2171"/>
      <c r="D50" s="2172"/>
      <c r="E50" s="2173"/>
      <c r="F50" s="2174"/>
      <c r="G50" s="2175"/>
      <c r="H50" s="2176"/>
      <c r="I50" s="2177"/>
      <c r="J50" s="2178"/>
      <c r="K50" s="2179"/>
      <c r="L50" s="2180"/>
      <c r="M50" s="633">
        <f>SUM(M51:M64)</f>
        <v>0</v>
      </c>
      <c r="N50" s="634">
        <f>SUM(N51:N64)</f>
        <v>0</v>
      </c>
      <c r="O50" s="635">
        <f>SUM(O51:O64)</f>
        <v>0</v>
      </c>
      <c r="P50" s="636" t="s">
        <v>40</v>
      </c>
    </row>
    <row r="51" spans="1:16" ht="90" x14ac:dyDescent="0.25">
      <c r="A51" s="637" t="s">
        <v>133</v>
      </c>
      <c r="B51" s="638" t="s">
        <v>134</v>
      </c>
      <c r="C51" s="639" t="s">
        <v>74</v>
      </c>
      <c r="D51" s="640">
        <v>12</v>
      </c>
      <c r="E51" s="641">
        <v>1272.94</v>
      </c>
      <c r="F51" s="642">
        <v>22.88</v>
      </c>
      <c r="G51" s="643">
        <v>1564.19</v>
      </c>
      <c r="H51" s="644"/>
      <c r="I51" s="645">
        <f>ROUND('BDI Principal'!D14,2)</f>
        <v>22.88</v>
      </c>
      <c r="J51" s="646">
        <f t="shared" ref="J51:J64" si="10">ROUND((ROUND(H51,2)*I51/100)+ROUND(H51,2),2)</f>
        <v>0</v>
      </c>
      <c r="K51" s="647"/>
      <c r="L51" s="648">
        <f t="shared" ref="L51:L64" si="11">J51-K51</f>
        <v>0</v>
      </c>
      <c r="M51" s="649">
        <f t="shared" ref="M51:M64" si="12">ROUND(K51*D51,2)</f>
        <v>0</v>
      </c>
      <c r="N51" s="650">
        <f t="shared" ref="N51:N64" si="13">O51-M51</f>
        <v>0</v>
      </c>
      <c r="O51" s="651">
        <f t="shared" ref="O51:O64" si="14">ROUND(D51*J51,2)</f>
        <v>0</v>
      </c>
      <c r="P51" s="652" t="s">
        <v>23</v>
      </c>
    </row>
    <row r="52" spans="1:16" ht="90" x14ac:dyDescent="0.25">
      <c r="A52" s="653" t="s">
        <v>135</v>
      </c>
      <c r="B52" s="654" t="s">
        <v>136</v>
      </c>
      <c r="C52" s="655" t="s">
        <v>74</v>
      </c>
      <c r="D52" s="656">
        <v>5</v>
      </c>
      <c r="E52" s="657">
        <v>1194.19</v>
      </c>
      <c r="F52" s="658">
        <v>22.88</v>
      </c>
      <c r="G52" s="659">
        <v>1467.42</v>
      </c>
      <c r="H52" s="660"/>
      <c r="I52" s="661">
        <f>ROUND('BDI Principal'!D14,2)</f>
        <v>22.88</v>
      </c>
      <c r="J52" s="662">
        <f t="shared" si="10"/>
        <v>0</v>
      </c>
      <c r="K52" s="663"/>
      <c r="L52" s="664">
        <f t="shared" si="11"/>
        <v>0</v>
      </c>
      <c r="M52" s="665">
        <f t="shared" si="12"/>
        <v>0</v>
      </c>
      <c r="N52" s="666">
        <f t="shared" si="13"/>
        <v>0</v>
      </c>
      <c r="O52" s="667">
        <f t="shared" si="14"/>
        <v>0</v>
      </c>
      <c r="P52" s="668" t="s">
        <v>23</v>
      </c>
    </row>
    <row r="53" spans="1:16" ht="90" x14ac:dyDescent="0.25">
      <c r="A53" s="669" t="s">
        <v>137</v>
      </c>
      <c r="B53" s="670" t="s">
        <v>138</v>
      </c>
      <c r="C53" s="671" t="s">
        <v>74</v>
      </c>
      <c r="D53" s="672">
        <v>11</v>
      </c>
      <c r="E53" s="673">
        <v>1142.24</v>
      </c>
      <c r="F53" s="674">
        <v>22.88</v>
      </c>
      <c r="G53" s="675">
        <v>1403.58</v>
      </c>
      <c r="H53" s="676"/>
      <c r="I53" s="677">
        <f>ROUND('BDI Principal'!D14,2)</f>
        <v>22.88</v>
      </c>
      <c r="J53" s="678">
        <f t="shared" si="10"/>
        <v>0</v>
      </c>
      <c r="K53" s="679"/>
      <c r="L53" s="680">
        <f t="shared" si="11"/>
        <v>0</v>
      </c>
      <c r="M53" s="681">
        <f t="shared" si="12"/>
        <v>0</v>
      </c>
      <c r="N53" s="682">
        <f t="shared" si="13"/>
        <v>0</v>
      </c>
      <c r="O53" s="683">
        <f t="shared" si="14"/>
        <v>0</v>
      </c>
      <c r="P53" s="684" t="s">
        <v>23</v>
      </c>
    </row>
    <row r="54" spans="1:16" ht="56.25" x14ac:dyDescent="0.25">
      <c r="A54" s="685" t="s">
        <v>139</v>
      </c>
      <c r="B54" s="686" t="s">
        <v>140</v>
      </c>
      <c r="C54" s="687" t="s">
        <v>43</v>
      </c>
      <c r="D54" s="688">
        <v>3.36</v>
      </c>
      <c r="E54" s="689">
        <v>768.96</v>
      </c>
      <c r="F54" s="690">
        <v>22.88</v>
      </c>
      <c r="G54" s="691">
        <v>944.9</v>
      </c>
      <c r="H54" s="692"/>
      <c r="I54" s="693">
        <f>ROUND('BDI Principal'!D14,2)</f>
        <v>22.88</v>
      </c>
      <c r="J54" s="694">
        <f t="shared" si="10"/>
        <v>0</v>
      </c>
      <c r="K54" s="695"/>
      <c r="L54" s="696">
        <f t="shared" si="11"/>
        <v>0</v>
      </c>
      <c r="M54" s="697">
        <f t="shared" si="12"/>
        <v>0</v>
      </c>
      <c r="N54" s="698">
        <f t="shared" si="13"/>
        <v>0</v>
      </c>
      <c r="O54" s="699">
        <f t="shared" si="14"/>
        <v>0</v>
      </c>
      <c r="P54" s="700" t="s">
        <v>23</v>
      </c>
    </row>
    <row r="55" spans="1:16" ht="56.25" x14ac:dyDescent="0.25">
      <c r="A55" s="701" t="s">
        <v>141</v>
      </c>
      <c r="B55" s="702" t="s">
        <v>142</v>
      </c>
      <c r="C55" s="703" t="s">
        <v>143</v>
      </c>
      <c r="D55" s="704">
        <v>1</v>
      </c>
      <c r="E55" s="705">
        <v>144.69</v>
      </c>
      <c r="F55" s="706">
        <v>22.88</v>
      </c>
      <c r="G55" s="707">
        <v>177.8</v>
      </c>
      <c r="H55" s="708"/>
      <c r="I55" s="709">
        <f>ROUND('BDI Principal'!D14,2)</f>
        <v>22.88</v>
      </c>
      <c r="J55" s="710">
        <f t="shared" si="10"/>
        <v>0</v>
      </c>
      <c r="K55" s="711"/>
      <c r="L55" s="712">
        <f t="shared" si="11"/>
        <v>0</v>
      </c>
      <c r="M55" s="713">
        <f t="shared" si="12"/>
        <v>0</v>
      </c>
      <c r="N55" s="714">
        <f t="shared" si="13"/>
        <v>0</v>
      </c>
      <c r="O55" s="715">
        <f t="shared" si="14"/>
        <v>0</v>
      </c>
      <c r="P55" s="716" t="s">
        <v>23</v>
      </c>
    </row>
    <row r="56" spans="1:16" ht="56.25" x14ac:dyDescent="0.25">
      <c r="A56" s="717" t="s">
        <v>144</v>
      </c>
      <c r="B56" s="718" t="s">
        <v>145</v>
      </c>
      <c r="C56" s="719" t="s">
        <v>43</v>
      </c>
      <c r="D56" s="720">
        <v>2.64</v>
      </c>
      <c r="E56" s="721">
        <v>1314.39</v>
      </c>
      <c r="F56" s="722">
        <v>22.88</v>
      </c>
      <c r="G56" s="723">
        <v>1615.12</v>
      </c>
      <c r="H56" s="724"/>
      <c r="I56" s="725">
        <f>ROUND('BDI Principal'!D14,2)</f>
        <v>22.88</v>
      </c>
      <c r="J56" s="726">
        <f t="shared" si="10"/>
        <v>0</v>
      </c>
      <c r="K56" s="727"/>
      <c r="L56" s="728">
        <f t="shared" si="11"/>
        <v>0</v>
      </c>
      <c r="M56" s="729">
        <f t="shared" si="12"/>
        <v>0</v>
      </c>
      <c r="N56" s="730">
        <f t="shared" si="13"/>
        <v>0</v>
      </c>
      <c r="O56" s="731">
        <f t="shared" si="14"/>
        <v>0</v>
      </c>
      <c r="P56" s="732" t="s">
        <v>23</v>
      </c>
    </row>
    <row r="57" spans="1:16" ht="56.25" x14ac:dyDescent="0.25">
      <c r="A57" s="733" t="s">
        <v>146</v>
      </c>
      <c r="B57" s="734" t="s">
        <v>147</v>
      </c>
      <c r="C57" s="735" t="s">
        <v>74</v>
      </c>
      <c r="D57" s="736">
        <v>1</v>
      </c>
      <c r="E57" s="737">
        <v>105.39</v>
      </c>
      <c r="F57" s="738">
        <v>22.88</v>
      </c>
      <c r="G57" s="739">
        <v>129.5</v>
      </c>
      <c r="H57" s="740"/>
      <c r="I57" s="741">
        <f>ROUND('BDI Principal'!D14,2)</f>
        <v>22.88</v>
      </c>
      <c r="J57" s="742">
        <f t="shared" si="10"/>
        <v>0</v>
      </c>
      <c r="K57" s="743"/>
      <c r="L57" s="744">
        <f t="shared" si="11"/>
        <v>0</v>
      </c>
      <c r="M57" s="745">
        <f t="shared" si="12"/>
        <v>0</v>
      </c>
      <c r="N57" s="746">
        <f t="shared" si="13"/>
        <v>0</v>
      </c>
      <c r="O57" s="747">
        <f t="shared" si="14"/>
        <v>0</v>
      </c>
      <c r="P57" s="748" t="s">
        <v>23</v>
      </c>
    </row>
    <row r="58" spans="1:16" ht="33.75" x14ac:dyDescent="0.25">
      <c r="A58" s="749" t="s">
        <v>148</v>
      </c>
      <c r="B58" s="750" t="s">
        <v>149</v>
      </c>
      <c r="C58" s="751" t="s">
        <v>43</v>
      </c>
      <c r="D58" s="752">
        <v>112.9</v>
      </c>
      <c r="E58" s="753">
        <v>2.44</v>
      </c>
      <c r="F58" s="754">
        <v>22.88</v>
      </c>
      <c r="G58" s="755">
        <v>3</v>
      </c>
      <c r="H58" s="756"/>
      <c r="I58" s="757">
        <f>ROUND('BDI Principal'!D14,2)</f>
        <v>22.88</v>
      </c>
      <c r="J58" s="758">
        <f t="shared" si="10"/>
        <v>0</v>
      </c>
      <c r="K58" s="759"/>
      <c r="L58" s="760">
        <f t="shared" si="11"/>
        <v>0</v>
      </c>
      <c r="M58" s="761">
        <f t="shared" si="12"/>
        <v>0</v>
      </c>
      <c r="N58" s="762">
        <f t="shared" si="13"/>
        <v>0</v>
      </c>
      <c r="O58" s="763">
        <f t="shared" si="14"/>
        <v>0</v>
      </c>
      <c r="P58" s="764" t="s">
        <v>23</v>
      </c>
    </row>
    <row r="59" spans="1:16" ht="33.75" x14ac:dyDescent="0.25">
      <c r="A59" s="765" t="s">
        <v>150</v>
      </c>
      <c r="B59" s="766" t="s">
        <v>151</v>
      </c>
      <c r="C59" s="767" t="s">
        <v>43</v>
      </c>
      <c r="D59" s="768">
        <v>112.9</v>
      </c>
      <c r="E59" s="769">
        <v>13.89</v>
      </c>
      <c r="F59" s="770">
        <v>22.88</v>
      </c>
      <c r="G59" s="771">
        <v>17.07</v>
      </c>
      <c r="H59" s="772"/>
      <c r="I59" s="773">
        <f>ROUND('BDI Principal'!D14,2)</f>
        <v>22.88</v>
      </c>
      <c r="J59" s="774">
        <f t="shared" si="10"/>
        <v>0</v>
      </c>
      <c r="K59" s="775"/>
      <c r="L59" s="776">
        <f t="shared" si="11"/>
        <v>0</v>
      </c>
      <c r="M59" s="777">
        <f t="shared" si="12"/>
        <v>0</v>
      </c>
      <c r="N59" s="778">
        <f t="shared" si="13"/>
        <v>0</v>
      </c>
      <c r="O59" s="779">
        <f t="shared" si="14"/>
        <v>0</v>
      </c>
      <c r="P59" s="780" t="s">
        <v>23</v>
      </c>
    </row>
    <row r="60" spans="1:16" ht="45" x14ac:dyDescent="0.25">
      <c r="A60" s="781" t="s">
        <v>152</v>
      </c>
      <c r="B60" s="782" t="s">
        <v>153</v>
      </c>
      <c r="C60" s="783" t="s">
        <v>43</v>
      </c>
      <c r="D60" s="784">
        <v>112.9</v>
      </c>
      <c r="E60" s="785">
        <v>18.73</v>
      </c>
      <c r="F60" s="786">
        <v>22.88</v>
      </c>
      <c r="G60" s="787">
        <v>23.02</v>
      </c>
      <c r="H60" s="788"/>
      <c r="I60" s="789">
        <f>ROUND('BDI Principal'!D14,2)</f>
        <v>22.88</v>
      </c>
      <c r="J60" s="790">
        <f t="shared" si="10"/>
        <v>0</v>
      </c>
      <c r="K60" s="791"/>
      <c r="L60" s="792">
        <f t="shared" si="11"/>
        <v>0</v>
      </c>
      <c r="M60" s="793">
        <f t="shared" si="12"/>
        <v>0</v>
      </c>
      <c r="N60" s="794">
        <f t="shared" si="13"/>
        <v>0</v>
      </c>
      <c r="O60" s="795">
        <f t="shared" si="14"/>
        <v>0</v>
      </c>
      <c r="P60" s="796" t="s">
        <v>23</v>
      </c>
    </row>
    <row r="61" spans="1:16" ht="33.75" x14ac:dyDescent="0.25">
      <c r="A61" s="797" t="s">
        <v>154</v>
      </c>
      <c r="B61" s="798" t="s">
        <v>155</v>
      </c>
      <c r="C61" s="799" t="s">
        <v>43</v>
      </c>
      <c r="D61" s="800">
        <v>20.34</v>
      </c>
      <c r="E61" s="801">
        <v>11.67</v>
      </c>
      <c r="F61" s="802">
        <v>22.88</v>
      </c>
      <c r="G61" s="803">
        <v>14.34</v>
      </c>
      <c r="H61" s="804"/>
      <c r="I61" s="805">
        <f>ROUND('BDI Principal'!D14,2)</f>
        <v>22.88</v>
      </c>
      <c r="J61" s="806">
        <f t="shared" si="10"/>
        <v>0</v>
      </c>
      <c r="K61" s="807"/>
      <c r="L61" s="808">
        <f t="shared" si="11"/>
        <v>0</v>
      </c>
      <c r="M61" s="809">
        <f t="shared" si="12"/>
        <v>0</v>
      </c>
      <c r="N61" s="810">
        <f t="shared" si="13"/>
        <v>0</v>
      </c>
      <c r="O61" s="811">
        <f t="shared" si="14"/>
        <v>0</v>
      </c>
      <c r="P61" s="812" t="s">
        <v>23</v>
      </c>
    </row>
    <row r="62" spans="1:16" ht="33.75" x14ac:dyDescent="0.25">
      <c r="A62" s="813" t="s">
        <v>156</v>
      </c>
      <c r="B62" s="814" t="s">
        <v>157</v>
      </c>
      <c r="C62" s="815" t="s">
        <v>43</v>
      </c>
      <c r="D62" s="816">
        <v>22.66</v>
      </c>
      <c r="E62" s="817">
        <v>12.82</v>
      </c>
      <c r="F62" s="818">
        <v>22.88</v>
      </c>
      <c r="G62" s="819">
        <v>15.75</v>
      </c>
      <c r="H62" s="820"/>
      <c r="I62" s="821">
        <f>ROUND('BDI Principal'!D14,2)</f>
        <v>22.88</v>
      </c>
      <c r="J62" s="822">
        <f t="shared" si="10"/>
        <v>0</v>
      </c>
      <c r="K62" s="823"/>
      <c r="L62" s="824">
        <f t="shared" si="11"/>
        <v>0</v>
      </c>
      <c r="M62" s="825">
        <f t="shared" si="12"/>
        <v>0</v>
      </c>
      <c r="N62" s="826">
        <f t="shared" si="13"/>
        <v>0</v>
      </c>
      <c r="O62" s="827">
        <f t="shared" si="14"/>
        <v>0</v>
      </c>
      <c r="P62" s="828" t="s">
        <v>23</v>
      </c>
    </row>
    <row r="63" spans="1:16" ht="56.25" x14ac:dyDescent="0.25">
      <c r="A63" s="829" t="s">
        <v>158</v>
      </c>
      <c r="B63" s="830" t="s">
        <v>159</v>
      </c>
      <c r="C63" s="831" t="s">
        <v>43</v>
      </c>
      <c r="D63" s="832">
        <v>20.34</v>
      </c>
      <c r="E63" s="833">
        <v>35.03</v>
      </c>
      <c r="F63" s="834">
        <v>22.88</v>
      </c>
      <c r="G63" s="835">
        <v>43.04</v>
      </c>
      <c r="H63" s="836"/>
      <c r="I63" s="837">
        <f>ROUND('BDI Principal'!D14,2)</f>
        <v>22.88</v>
      </c>
      <c r="J63" s="838">
        <f t="shared" si="10"/>
        <v>0</v>
      </c>
      <c r="K63" s="839"/>
      <c r="L63" s="840">
        <f t="shared" si="11"/>
        <v>0</v>
      </c>
      <c r="M63" s="841">
        <f t="shared" si="12"/>
        <v>0</v>
      </c>
      <c r="N63" s="842">
        <f t="shared" si="13"/>
        <v>0</v>
      </c>
      <c r="O63" s="843">
        <f t="shared" si="14"/>
        <v>0</v>
      </c>
      <c r="P63" s="844" t="s">
        <v>23</v>
      </c>
    </row>
    <row r="64" spans="1:16" ht="22.5" x14ac:dyDescent="0.25">
      <c r="A64" s="845" t="s">
        <v>160</v>
      </c>
      <c r="B64" s="846" t="s">
        <v>161</v>
      </c>
      <c r="C64" s="847" t="s">
        <v>43</v>
      </c>
      <c r="D64" s="848">
        <v>1.94</v>
      </c>
      <c r="E64" s="849">
        <v>754.34</v>
      </c>
      <c r="F64" s="850">
        <v>22.88</v>
      </c>
      <c r="G64" s="851">
        <v>926.93</v>
      </c>
      <c r="H64" s="852"/>
      <c r="I64" s="853">
        <f>ROUND('BDI Principal'!D14,2)</f>
        <v>22.88</v>
      </c>
      <c r="J64" s="854">
        <f t="shared" si="10"/>
        <v>0</v>
      </c>
      <c r="K64" s="855"/>
      <c r="L64" s="856">
        <f t="shared" si="11"/>
        <v>0</v>
      </c>
      <c r="M64" s="857">
        <f t="shared" si="12"/>
        <v>0</v>
      </c>
      <c r="N64" s="858">
        <f t="shared" si="13"/>
        <v>0</v>
      </c>
      <c r="O64" s="859">
        <f t="shared" si="14"/>
        <v>0</v>
      </c>
      <c r="P64" s="860" t="s">
        <v>23</v>
      </c>
    </row>
    <row r="65" spans="1:16" x14ac:dyDescent="0.25">
      <c r="A65" s="861" t="s">
        <v>162</v>
      </c>
      <c r="B65" s="2181" t="s">
        <v>163</v>
      </c>
      <c r="C65" s="2182"/>
      <c r="D65" s="2183"/>
      <c r="E65" s="2184"/>
      <c r="F65" s="2185"/>
      <c r="G65" s="2186"/>
      <c r="H65" s="2187"/>
      <c r="I65" s="2188"/>
      <c r="J65" s="2189"/>
      <c r="K65" s="2190"/>
      <c r="L65" s="2191"/>
      <c r="M65" s="862">
        <f>SUM(M66:M67)</f>
        <v>0</v>
      </c>
      <c r="N65" s="863">
        <f>SUM(N66:N67)</f>
        <v>0</v>
      </c>
      <c r="O65" s="864">
        <f>SUM(O66:O67)</f>
        <v>0</v>
      </c>
      <c r="P65" s="865" t="s">
        <v>40</v>
      </c>
    </row>
    <row r="66" spans="1:16" ht="33.75" x14ac:dyDescent="0.25">
      <c r="A66" s="866" t="s">
        <v>164</v>
      </c>
      <c r="B66" s="867" t="s">
        <v>165</v>
      </c>
      <c r="C66" s="868" t="s">
        <v>43</v>
      </c>
      <c r="D66" s="869">
        <v>199.91</v>
      </c>
      <c r="E66" s="870">
        <v>54.56</v>
      </c>
      <c r="F66" s="871">
        <v>22.88</v>
      </c>
      <c r="G66" s="872">
        <v>67.040000000000006</v>
      </c>
      <c r="H66" s="873"/>
      <c r="I66" s="874">
        <f>ROUND('BDI Principal'!D14,2)</f>
        <v>22.88</v>
      </c>
      <c r="J66" s="875">
        <f>ROUND((ROUND(H66,2)*I66/100)+ROUND(H66,2),2)</f>
        <v>0</v>
      </c>
      <c r="K66" s="876"/>
      <c r="L66" s="877">
        <f>J66-K66</f>
        <v>0</v>
      </c>
      <c r="M66" s="878">
        <f>ROUND(K66*D66,2)</f>
        <v>0</v>
      </c>
      <c r="N66" s="879">
        <f>O66-M66</f>
        <v>0</v>
      </c>
      <c r="O66" s="880">
        <f>ROUND(D66*J66,2)</f>
        <v>0</v>
      </c>
      <c r="P66" s="881" t="s">
        <v>23</v>
      </c>
    </row>
    <row r="67" spans="1:16" ht="33.75" x14ac:dyDescent="0.25">
      <c r="A67" s="882" t="s">
        <v>166</v>
      </c>
      <c r="B67" s="883" t="s">
        <v>167</v>
      </c>
      <c r="C67" s="884" t="s">
        <v>65</v>
      </c>
      <c r="D67" s="885">
        <v>240.33</v>
      </c>
      <c r="E67" s="886">
        <v>3.48</v>
      </c>
      <c r="F67" s="887">
        <v>22.88</v>
      </c>
      <c r="G67" s="888">
        <v>4.28</v>
      </c>
      <c r="H67" s="889"/>
      <c r="I67" s="890">
        <f>ROUND('BDI Principal'!D14,2)</f>
        <v>22.88</v>
      </c>
      <c r="J67" s="891">
        <f>ROUND((ROUND(H67,2)*I67/100)+ROUND(H67,2),2)</f>
        <v>0</v>
      </c>
      <c r="K67" s="892"/>
      <c r="L67" s="893">
        <f>J67-K67</f>
        <v>0</v>
      </c>
      <c r="M67" s="894">
        <f>ROUND(K67*D67,2)</f>
        <v>0</v>
      </c>
      <c r="N67" s="895">
        <f>O67-M67</f>
        <v>0</v>
      </c>
      <c r="O67" s="896">
        <f>ROUND(D67*J67,2)</f>
        <v>0</v>
      </c>
      <c r="P67" s="897" t="s">
        <v>23</v>
      </c>
    </row>
    <row r="68" spans="1:16" x14ac:dyDescent="0.25">
      <c r="A68" s="898" t="s">
        <v>168</v>
      </c>
      <c r="B68" s="2192" t="s">
        <v>169</v>
      </c>
      <c r="C68" s="2193"/>
      <c r="D68" s="2194"/>
      <c r="E68" s="2195"/>
      <c r="F68" s="2196"/>
      <c r="G68" s="2197"/>
      <c r="H68" s="2198"/>
      <c r="I68" s="2199"/>
      <c r="J68" s="2200"/>
      <c r="K68" s="2201"/>
      <c r="L68" s="2202"/>
      <c r="M68" s="899">
        <f>SUM(M69:M76)</f>
        <v>0</v>
      </c>
      <c r="N68" s="900">
        <f>SUM(N69:N76)</f>
        <v>0</v>
      </c>
      <c r="O68" s="901">
        <f>SUM(O69:O76)</f>
        <v>0</v>
      </c>
      <c r="P68" s="902" t="s">
        <v>40</v>
      </c>
    </row>
    <row r="69" spans="1:16" ht="33.75" x14ac:dyDescent="0.25">
      <c r="A69" s="903" t="s">
        <v>170</v>
      </c>
      <c r="B69" s="904" t="s">
        <v>149</v>
      </c>
      <c r="C69" s="905" t="s">
        <v>43</v>
      </c>
      <c r="D69" s="906">
        <v>148.44999999999999</v>
      </c>
      <c r="E69" s="907">
        <v>2.44</v>
      </c>
      <c r="F69" s="908">
        <v>22.88</v>
      </c>
      <c r="G69" s="909">
        <v>3</v>
      </c>
      <c r="H69" s="910"/>
      <c r="I69" s="911">
        <f>ROUND('BDI Principal'!D14,2)</f>
        <v>22.88</v>
      </c>
      <c r="J69" s="912">
        <f t="shared" ref="J69:J76" si="15">ROUND((ROUND(H69,2)*I69/100)+ROUND(H69,2),2)</f>
        <v>0</v>
      </c>
      <c r="K69" s="913"/>
      <c r="L69" s="914">
        <f t="shared" ref="L69:L76" si="16">J69-K69</f>
        <v>0</v>
      </c>
      <c r="M69" s="915">
        <f t="shared" ref="M69:M76" si="17">ROUND(K69*D69,2)</f>
        <v>0</v>
      </c>
      <c r="N69" s="916">
        <f t="shared" ref="N69:N76" si="18">O69-M69</f>
        <v>0</v>
      </c>
      <c r="O69" s="917">
        <f t="shared" ref="O69:O76" si="19">ROUND(D69*J69,2)</f>
        <v>0</v>
      </c>
      <c r="P69" s="918" t="s">
        <v>23</v>
      </c>
    </row>
    <row r="70" spans="1:16" ht="45" x14ac:dyDescent="0.25">
      <c r="A70" s="919" t="s">
        <v>171</v>
      </c>
      <c r="B70" s="920" t="s">
        <v>172</v>
      </c>
      <c r="C70" s="921" t="s">
        <v>43</v>
      </c>
      <c r="D70" s="922">
        <v>148.44999999999999</v>
      </c>
      <c r="E70" s="923">
        <v>9.44</v>
      </c>
      <c r="F70" s="924">
        <v>22.88</v>
      </c>
      <c r="G70" s="925">
        <v>11.6</v>
      </c>
      <c r="H70" s="926"/>
      <c r="I70" s="927">
        <f>ROUND('BDI Principal'!D14,2)</f>
        <v>22.88</v>
      </c>
      <c r="J70" s="928">
        <f t="shared" si="15"/>
        <v>0</v>
      </c>
      <c r="K70" s="929"/>
      <c r="L70" s="930">
        <f t="shared" si="16"/>
        <v>0</v>
      </c>
      <c r="M70" s="931">
        <f t="shared" si="17"/>
        <v>0</v>
      </c>
      <c r="N70" s="932">
        <f t="shared" si="18"/>
        <v>0</v>
      </c>
      <c r="O70" s="933">
        <f t="shared" si="19"/>
        <v>0</v>
      </c>
      <c r="P70" s="934" t="s">
        <v>23</v>
      </c>
    </row>
    <row r="71" spans="1:16" ht="45" x14ac:dyDescent="0.25">
      <c r="A71" s="935" t="s">
        <v>173</v>
      </c>
      <c r="B71" s="936" t="s">
        <v>153</v>
      </c>
      <c r="C71" s="937" t="s">
        <v>43</v>
      </c>
      <c r="D71" s="938">
        <v>148.44999999999999</v>
      </c>
      <c r="E71" s="939">
        <v>18.73</v>
      </c>
      <c r="F71" s="940">
        <v>22.88</v>
      </c>
      <c r="G71" s="941">
        <v>23.02</v>
      </c>
      <c r="H71" s="942"/>
      <c r="I71" s="943">
        <f>ROUND('BDI Principal'!D14,2)</f>
        <v>22.88</v>
      </c>
      <c r="J71" s="944">
        <f t="shared" si="15"/>
        <v>0</v>
      </c>
      <c r="K71" s="945"/>
      <c r="L71" s="946">
        <f t="shared" si="16"/>
        <v>0</v>
      </c>
      <c r="M71" s="947">
        <f t="shared" si="17"/>
        <v>0</v>
      </c>
      <c r="N71" s="948">
        <f t="shared" si="18"/>
        <v>0</v>
      </c>
      <c r="O71" s="949">
        <f t="shared" si="19"/>
        <v>0</v>
      </c>
      <c r="P71" s="950" t="s">
        <v>23</v>
      </c>
    </row>
    <row r="72" spans="1:16" ht="45" x14ac:dyDescent="0.25">
      <c r="A72" s="951" t="s">
        <v>174</v>
      </c>
      <c r="B72" s="952" t="s">
        <v>175</v>
      </c>
      <c r="C72" s="953" t="s">
        <v>43</v>
      </c>
      <c r="D72" s="954">
        <v>1058.01</v>
      </c>
      <c r="E72" s="955">
        <v>4.22</v>
      </c>
      <c r="F72" s="956">
        <v>22.88</v>
      </c>
      <c r="G72" s="957">
        <v>5.19</v>
      </c>
      <c r="H72" s="958"/>
      <c r="I72" s="959">
        <f>ROUND('BDI Principal'!D14,2)</f>
        <v>22.88</v>
      </c>
      <c r="J72" s="960">
        <f t="shared" si="15"/>
        <v>0</v>
      </c>
      <c r="K72" s="961"/>
      <c r="L72" s="962">
        <f t="shared" si="16"/>
        <v>0</v>
      </c>
      <c r="M72" s="963">
        <f t="shared" si="17"/>
        <v>0</v>
      </c>
      <c r="N72" s="964">
        <f t="shared" si="18"/>
        <v>0</v>
      </c>
      <c r="O72" s="965">
        <f t="shared" si="19"/>
        <v>0</v>
      </c>
      <c r="P72" s="966" t="s">
        <v>23</v>
      </c>
    </row>
    <row r="73" spans="1:16" ht="45" x14ac:dyDescent="0.25">
      <c r="A73" s="967" t="s">
        <v>176</v>
      </c>
      <c r="B73" s="968" t="s">
        <v>177</v>
      </c>
      <c r="C73" s="969" t="s">
        <v>43</v>
      </c>
      <c r="D73" s="970">
        <v>390.71</v>
      </c>
      <c r="E73" s="971">
        <v>5.35</v>
      </c>
      <c r="F73" s="972">
        <v>22.88</v>
      </c>
      <c r="G73" s="973">
        <v>6.57</v>
      </c>
      <c r="H73" s="974"/>
      <c r="I73" s="975">
        <f>ROUND('BDI Principal'!D14,2)</f>
        <v>22.88</v>
      </c>
      <c r="J73" s="976">
        <f t="shared" si="15"/>
        <v>0</v>
      </c>
      <c r="K73" s="977"/>
      <c r="L73" s="978">
        <f t="shared" si="16"/>
        <v>0</v>
      </c>
      <c r="M73" s="979">
        <f t="shared" si="17"/>
        <v>0</v>
      </c>
      <c r="N73" s="980">
        <f t="shared" si="18"/>
        <v>0</v>
      </c>
      <c r="O73" s="981">
        <f t="shared" si="19"/>
        <v>0</v>
      </c>
      <c r="P73" s="982" t="s">
        <v>23</v>
      </c>
    </row>
    <row r="74" spans="1:16" ht="45" x14ac:dyDescent="0.25">
      <c r="A74" s="983" t="s">
        <v>178</v>
      </c>
      <c r="B74" s="984" t="s">
        <v>179</v>
      </c>
      <c r="C74" s="985" t="s">
        <v>43</v>
      </c>
      <c r="D74" s="986">
        <v>1058.01</v>
      </c>
      <c r="E74" s="987">
        <v>13.69</v>
      </c>
      <c r="F74" s="988">
        <v>22.88</v>
      </c>
      <c r="G74" s="989">
        <v>16.82</v>
      </c>
      <c r="H74" s="990"/>
      <c r="I74" s="991">
        <f>ROUND('BDI Principal'!D14,2)</f>
        <v>22.88</v>
      </c>
      <c r="J74" s="992">
        <f t="shared" si="15"/>
        <v>0</v>
      </c>
      <c r="K74" s="993"/>
      <c r="L74" s="994">
        <f t="shared" si="16"/>
        <v>0</v>
      </c>
      <c r="M74" s="995">
        <f t="shared" si="17"/>
        <v>0</v>
      </c>
      <c r="N74" s="996">
        <f t="shared" si="18"/>
        <v>0</v>
      </c>
      <c r="O74" s="997">
        <f t="shared" si="19"/>
        <v>0</v>
      </c>
      <c r="P74" s="998" t="s">
        <v>23</v>
      </c>
    </row>
    <row r="75" spans="1:16" ht="45" x14ac:dyDescent="0.25">
      <c r="A75" s="999" t="s">
        <v>180</v>
      </c>
      <c r="B75" s="1000" t="s">
        <v>181</v>
      </c>
      <c r="C75" s="1001" t="s">
        <v>43</v>
      </c>
      <c r="D75" s="1002">
        <v>1058.01</v>
      </c>
      <c r="E75" s="1003">
        <v>13.47</v>
      </c>
      <c r="F75" s="1004">
        <v>22.88</v>
      </c>
      <c r="G75" s="1005">
        <v>16.55</v>
      </c>
      <c r="H75" s="1006"/>
      <c r="I75" s="1007">
        <f>ROUND('BDI Principal'!D14,2)</f>
        <v>22.88</v>
      </c>
      <c r="J75" s="1008">
        <f t="shared" si="15"/>
        <v>0</v>
      </c>
      <c r="K75" s="1009"/>
      <c r="L75" s="1010">
        <f t="shared" si="16"/>
        <v>0</v>
      </c>
      <c r="M75" s="1011">
        <f t="shared" si="17"/>
        <v>0</v>
      </c>
      <c r="N75" s="1012">
        <f t="shared" si="18"/>
        <v>0</v>
      </c>
      <c r="O75" s="1013">
        <f t="shared" si="19"/>
        <v>0</v>
      </c>
      <c r="P75" s="1014" t="s">
        <v>23</v>
      </c>
    </row>
    <row r="76" spans="1:16" ht="45" x14ac:dyDescent="0.25">
      <c r="A76" s="1015" t="s">
        <v>182</v>
      </c>
      <c r="B76" s="1016" t="s">
        <v>183</v>
      </c>
      <c r="C76" s="1017" t="s">
        <v>43</v>
      </c>
      <c r="D76" s="1018">
        <v>390.71</v>
      </c>
      <c r="E76" s="1019">
        <v>16.23</v>
      </c>
      <c r="F76" s="1020">
        <v>22.88</v>
      </c>
      <c r="G76" s="1021">
        <v>19.940000000000001</v>
      </c>
      <c r="H76" s="1022"/>
      <c r="I76" s="1023">
        <f>ROUND('BDI Principal'!D14,2)</f>
        <v>22.88</v>
      </c>
      <c r="J76" s="1024">
        <f t="shared" si="15"/>
        <v>0</v>
      </c>
      <c r="K76" s="1025"/>
      <c r="L76" s="1026">
        <f t="shared" si="16"/>
        <v>0</v>
      </c>
      <c r="M76" s="1027">
        <f t="shared" si="17"/>
        <v>0</v>
      </c>
      <c r="N76" s="1028">
        <f t="shared" si="18"/>
        <v>0</v>
      </c>
      <c r="O76" s="1029">
        <f t="shared" si="19"/>
        <v>0</v>
      </c>
      <c r="P76" s="1030" t="s">
        <v>23</v>
      </c>
    </row>
    <row r="77" spans="1:16" x14ac:dyDescent="0.25">
      <c r="A77" s="1031" t="s">
        <v>184</v>
      </c>
      <c r="B77" s="2203" t="s">
        <v>185</v>
      </c>
      <c r="C77" s="2204"/>
      <c r="D77" s="2205"/>
      <c r="E77" s="2206"/>
      <c r="F77" s="2207"/>
      <c r="G77" s="2208"/>
      <c r="H77" s="2209"/>
      <c r="I77" s="2210"/>
      <c r="J77" s="2211"/>
      <c r="K77" s="2212"/>
      <c r="L77" s="2213"/>
      <c r="M77" s="1032">
        <f>SUM(M78:M81)</f>
        <v>0</v>
      </c>
      <c r="N77" s="1033">
        <f>SUM(N78:N81)</f>
        <v>0</v>
      </c>
      <c r="O77" s="1034">
        <f>SUM(O78:O81)</f>
        <v>0</v>
      </c>
      <c r="P77" s="1035" t="s">
        <v>40</v>
      </c>
    </row>
    <row r="78" spans="1:16" ht="33.75" x14ac:dyDescent="0.25">
      <c r="A78" s="1036" t="s">
        <v>186</v>
      </c>
      <c r="B78" s="1037" t="s">
        <v>187</v>
      </c>
      <c r="C78" s="1038" t="s">
        <v>43</v>
      </c>
      <c r="D78" s="1039">
        <v>185.88</v>
      </c>
      <c r="E78" s="1040">
        <v>38.01</v>
      </c>
      <c r="F78" s="1041">
        <v>22.88</v>
      </c>
      <c r="G78" s="1042">
        <v>46.71</v>
      </c>
      <c r="H78" s="1043"/>
      <c r="I78" s="1044">
        <f>ROUND('BDI Principal'!D14,2)</f>
        <v>22.88</v>
      </c>
      <c r="J78" s="1045">
        <f>ROUND((ROUND(H78,2)*I78/100)+ROUND(H78,2),2)</f>
        <v>0</v>
      </c>
      <c r="K78" s="1046"/>
      <c r="L78" s="1047">
        <f>J78-K78</f>
        <v>0</v>
      </c>
      <c r="M78" s="1048">
        <f>ROUND(K78*D78,2)</f>
        <v>0</v>
      </c>
      <c r="N78" s="1049">
        <f>O78-M78</f>
        <v>0</v>
      </c>
      <c r="O78" s="1050">
        <f>ROUND(D78*J78,2)</f>
        <v>0</v>
      </c>
      <c r="P78" s="1051" t="s">
        <v>23</v>
      </c>
    </row>
    <row r="79" spans="1:16" ht="45" x14ac:dyDescent="0.25">
      <c r="A79" s="1052" t="s">
        <v>188</v>
      </c>
      <c r="B79" s="1053" t="s">
        <v>189</v>
      </c>
      <c r="C79" s="1054" t="s">
        <v>43</v>
      </c>
      <c r="D79" s="1055">
        <v>185.88</v>
      </c>
      <c r="E79" s="1056">
        <v>22.55</v>
      </c>
      <c r="F79" s="1057">
        <v>22.88</v>
      </c>
      <c r="G79" s="1058">
        <v>27.71</v>
      </c>
      <c r="H79" s="1059"/>
      <c r="I79" s="1060">
        <f>ROUND('BDI Principal'!D14,2)</f>
        <v>22.88</v>
      </c>
      <c r="J79" s="1061">
        <f>ROUND((ROUND(H79,2)*I79/100)+ROUND(H79,2),2)</f>
        <v>0</v>
      </c>
      <c r="K79" s="1062"/>
      <c r="L79" s="1063">
        <f>J79-K79</f>
        <v>0</v>
      </c>
      <c r="M79" s="1064">
        <f>ROUND(K79*D79,2)</f>
        <v>0</v>
      </c>
      <c r="N79" s="1065">
        <f>O79-M79</f>
        <v>0</v>
      </c>
      <c r="O79" s="1066">
        <f>ROUND(D79*J79,2)</f>
        <v>0</v>
      </c>
      <c r="P79" s="1067" t="s">
        <v>23</v>
      </c>
    </row>
    <row r="80" spans="1:16" ht="33.75" x14ac:dyDescent="0.25">
      <c r="A80" s="1068" t="s">
        <v>190</v>
      </c>
      <c r="B80" s="1069" t="s">
        <v>191</v>
      </c>
      <c r="C80" s="1070" t="s">
        <v>43</v>
      </c>
      <c r="D80" s="1071">
        <v>185.88</v>
      </c>
      <c r="E80" s="1072">
        <v>3.44</v>
      </c>
      <c r="F80" s="1073">
        <v>22.88</v>
      </c>
      <c r="G80" s="1074">
        <v>4.2300000000000004</v>
      </c>
      <c r="H80" s="1075"/>
      <c r="I80" s="1076">
        <f>ROUND('BDI Principal'!D14,2)</f>
        <v>22.88</v>
      </c>
      <c r="J80" s="1077">
        <f>ROUND((ROUND(H80,2)*I80/100)+ROUND(H80,2),2)</f>
        <v>0</v>
      </c>
      <c r="K80" s="1078"/>
      <c r="L80" s="1079">
        <f>J80-K80</f>
        <v>0</v>
      </c>
      <c r="M80" s="1080">
        <f>ROUND(K80*D80,2)</f>
        <v>0</v>
      </c>
      <c r="N80" s="1081">
        <f>O80-M80</f>
        <v>0</v>
      </c>
      <c r="O80" s="1082">
        <f>ROUND(D80*J80,2)</f>
        <v>0</v>
      </c>
      <c r="P80" s="1083" t="s">
        <v>23</v>
      </c>
    </row>
    <row r="81" spans="1:16" ht="33.75" x14ac:dyDescent="0.25">
      <c r="A81" s="1084" t="s">
        <v>192</v>
      </c>
      <c r="B81" s="1085" t="s">
        <v>193</v>
      </c>
      <c r="C81" s="1086" t="s">
        <v>43</v>
      </c>
      <c r="D81" s="1087">
        <v>36.369999999999997</v>
      </c>
      <c r="E81" s="1088">
        <v>14.1</v>
      </c>
      <c r="F81" s="1089">
        <v>22.88</v>
      </c>
      <c r="G81" s="1090">
        <v>17.329999999999998</v>
      </c>
      <c r="H81" s="1091"/>
      <c r="I81" s="1092">
        <f>ROUND('BDI Principal'!D14,2)</f>
        <v>22.88</v>
      </c>
      <c r="J81" s="1093">
        <f>ROUND((ROUND(H81,2)*I81/100)+ROUND(H81,2),2)</f>
        <v>0</v>
      </c>
      <c r="K81" s="1094"/>
      <c r="L81" s="1095">
        <f>J81-K81</f>
        <v>0</v>
      </c>
      <c r="M81" s="1096">
        <f>ROUND(K81*D81,2)</f>
        <v>0</v>
      </c>
      <c r="N81" s="1097">
        <f>O81-M81</f>
        <v>0</v>
      </c>
      <c r="O81" s="1098">
        <f>ROUND(D81*J81,2)</f>
        <v>0</v>
      </c>
      <c r="P81" s="1099" t="s">
        <v>23</v>
      </c>
    </row>
    <row r="82" spans="1:16" x14ac:dyDescent="0.25">
      <c r="A82" s="1100" t="s">
        <v>194</v>
      </c>
      <c r="B82" s="2214" t="s">
        <v>195</v>
      </c>
      <c r="C82" s="2215"/>
      <c r="D82" s="2216"/>
      <c r="E82" s="2217"/>
      <c r="F82" s="2218"/>
      <c r="G82" s="2219"/>
      <c r="H82" s="2220"/>
      <c r="I82" s="2221"/>
      <c r="J82" s="2222"/>
      <c r="K82" s="2223"/>
      <c r="L82" s="2224"/>
      <c r="M82" s="1101">
        <f>SUM(M83:M119)</f>
        <v>0</v>
      </c>
      <c r="N82" s="1102">
        <f>SUM(N83:N119)</f>
        <v>0</v>
      </c>
      <c r="O82" s="1103">
        <f>SUM(O83:O119)</f>
        <v>0</v>
      </c>
      <c r="P82" s="1104" t="s">
        <v>40</v>
      </c>
    </row>
    <row r="83" spans="1:16" ht="56.25" x14ac:dyDescent="0.25">
      <c r="A83" s="1105" t="s">
        <v>196</v>
      </c>
      <c r="B83" s="1106" t="s">
        <v>197</v>
      </c>
      <c r="C83" s="1107" t="s">
        <v>65</v>
      </c>
      <c r="D83" s="1108">
        <v>383</v>
      </c>
      <c r="E83" s="1109">
        <v>2.38</v>
      </c>
      <c r="F83" s="1110">
        <v>22.88</v>
      </c>
      <c r="G83" s="1111">
        <v>2.92</v>
      </c>
      <c r="H83" s="1112"/>
      <c r="I83" s="1113">
        <f>ROUND('BDI Principal'!D14,2)</f>
        <v>22.88</v>
      </c>
      <c r="J83" s="1114">
        <f t="shared" ref="J83:J119" si="20">ROUND((ROUND(H83,2)*I83/100)+ROUND(H83,2),2)</f>
        <v>0</v>
      </c>
      <c r="K83" s="1115"/>
      <c r="L83" s="1116">
        <f t="shared" ref="L83:L119" si="21">J83-K83</f>
        <v>0</v>
      </c>
      <c r="M83" s="1117">
        <f t="shared" ref="M83:M119" si="22">ROUND(K83*D83,2)</f>
        <v>0</v>
      </c>
      <c r="N83" s="1118">
        <f t="shared" ref="N83:N119" si="23">O83-M83</f>
        <v>0</v>
      </c>
      <c r="O83" s="1119">
        <f t="shared" ref="O83:O119" si="24">ROUND(D83*J83,2)</f>
        <v>0</v>
      </c>
      <c r="P83" s="1120" t="s">
        <v>23</v>
      </c>
    </row>
    <row r="84" spans="1:16" ht="56.25" x14ac:dyDescent="0.25">
      <c r="A84" s="1121" t="s">
        <v>198</v>
      </c>
      <c r="B84" s="1122" t="s">
        <v>197</v>
      </c>
      <c r="C84" s="1123" t="s">
        <v>65</v>
      </c>
      <c r="D84" s="1124">
        <v>288</v>
      </c>
      <c r="E84" s="1125">
        <v>2.38</v>
      </c>
      <c r="F84" s="1126">
        <v>22.88</v>
      </c>
      <c r="G84" s="1127">
        <v>2.92</v>
      </c>
      <c r="H84" s="1128"/>
      <c r="I84" s="1129">
        <f>ROUND('BDI Principal'!D14,2)</f>
        <v>22.88</v>
      </c>
      <c r="J84" s="1130">
        <f t="shared" si="20"/>
        <v>0</v>
      </c>
      <c r="K84" s="1131"/>
      <c r="L84" s="1132">
        <f t="shared" si="21"/>
        <v>0</v>
      </c>
      <c r="M84" s="1133">
        <f t="shared" si="22"/>
        <v>0</v>
      </c>
      <c r="N84" s="1134">
        <f t="shared" si="23"/>
        <v>0</v>
      </c>
      <c r="O84" s="1135">
        <f t="shared" si="24"/>
        <v>0</v>
      </c>
      <c r="P84" s="1136" t="s">
        <v>23</v>
      </c>
    </row>
    <row r="85" spans="1:16" ht="56.25" x14ac:dyDescent="0.25">
      <c r="A85" s="1137" t="s">
        <v>199</v>
      </c>
      <c r="B85" s="1138" t="s">
        <v>197</v>
      </c>
      <c r="C85" s="1139" t="s">
        <v>65</v>
      </c>
      <c r="D85" s="1140">
        <v>377</v>
      </c>
      <c r="E85" s="1141">
        <v>2.38</v>
      </c>
      <c r="F85" s="1142">
        <v>22.88</v>
      </c>
      <c r="G85" s="1143">
        <v>2.92</v>
      </c>
      <c r="H85" s="1144"/>
      <c r="I85" s="1145">
        <f>ROUND('BDI Principal'!D14,2)</f>
        <v>22.88</v>
      </c>
      <c r="J85" s="1146">
        <f t="shared" si="20"/>
        <v>0</v>
      </c>
      <c r="K85" s="1147"/>
      <c r="L85" s="1148">
        <f t="shared" si="21"/>
        <v>0</v>
      </c>
      <c r="M85" s="1149">
        <f t="shared" si="22"/>
        <v>0</v>
      </c>
      <c r="N85" s="1150">
        <f t="shared" si="23"/>
        <v>0</v>
      </c>
      <c r="O85" s="1151">
        <f t="shared" si="24"/>
        <v>0</v>
      </c>
      <c r="P85" s="1152" t="s">
        <v>23</v>
      </c>
    </row>
    <row r="86" spans="1:16" ht="56.25" x14ac:dyDescent="0.25">
      <c r="A86" s="1153" t="s">
        <v>200</v>
      </c>
      <c r="B86" s="1154" t="s">
        <v>197</v>
      </c>
      <c r="C86" s="1155" t="s">
        <v>65</v>
      </c>
      <c r="D86" s="1156">
        <v>977</v>
      </c>
      <c r="E86" s="1157">
        <v>2.38</v>
      </c>
      <c r="F86" s="1158">
        <v>22.88</v>
      </c>
      <c r="G86" s="1159">
        <v>2.92</v>
      </c>
      <c r="H86" s="1160"/>
      <c r="I86" s="1161">
        <f>ROUND('BDI Principal'!D14,2)</f>
        <v>22.88</v>
      </c>
      <c r="J86" s="1162">
        <f t="shared" si="20"/>
        <v>0</v>
      </c>
      <c r="K86" s="1163"/>
      <c r="L86" s="1164">
        <f t="shared" si="21"/>
        <v>0</v>
      </c>
      <c r="M86" s="1165">
        <f t="shared" si="22"/>
        <v>0</v>
      </c>
      <c r="N86" s="1166">
        <f t="shared" si="23"/>
        <v>0</v>
      </c>
      <c r="O86" s="1167">
        <f t="shared" si="24"/>
        <v>0</v>
      </c>
      <c r="P86" s="1168" t="s">
        <v>23</v>
      </c>
    </row>
    <row r="87" spans="1:16" ht="56.25" x14ac:dyDescent="0.25">
      <c r="A87" s="1169" t="s">
        <v>201</v>
      </c>
      <c r="B87" s="1170" t="s">
        <v>197</v>
      </c>
      <c r="C87" s="1171" t="s">
        <v>65</v>
      </c>
      <c r="D87" s="1172">
        <v>820</v>
      </c>
      <c r="E87" s="1173">
        <v>2.38</v>
      </c>
      <c r="F87" s="1174">
        <v>22.88</v>
      </c>
      <c r="G87" s="1175">
        <v>2.92</v>
      </c>
      <c r="H87" s="1176"/>
      <c r="I87" s="1177">
        <f>ROUND('BDI Principal'!D14,2)</f>
        <v>22.88</v>
      </c>
      <c r="J87" s="1178">
        <f t="shared" si="20"/>
        <v>0</v>
      </c>
      <c r="K87" s="1179"/>
      <c r="L87" s="1180">
        <f t="shared" si="21"/>
        <v>0</v>
      </c>
      <c r="M87" s="1181">
        <f t="shared" si="22"/>
        <v>0</v>
      </c>
      <c r="N87" s="1182">
        <f t="shared" si="23"/>
        <v>0</v>
      </c>
      <c r="O87" s="1183">
        <f t="shared" si="24"/>
        <v>0</v>
      </c>
      <c r="P87" s="1184" t="s">
        <v>23</v>
      </c>
    </row>
    <row r="88" spans="1:16" ht="56.25" x14ac:dyDescent="0.25">
      <c r="A88" s="1185" t="s">
        <v>202</v>
      </c>
      <c r="B88" s="1186" t="s">
        <v>197</v>
      </c>
      <c r="C88" s="1187" t="s">
        <v>65</v>
      </c>
      <c r="D88" s="1188">
        <v>183</v>
      </c>
      <c r="E88" s="1189">
        <v>2.38</v>
      </c>
      <c r="F88" s="1190">
        <v>22.88</v>
      </c>
      <c r="G88" s="1191">
        <v>2.92</v>
      </c>
      <c r="H88" s="1192"/>
      <c r="I88" s="1193">
        <f>ROUND('BDI Principal'!D14,2)</f>
        <v>22.88</v>
      </c>
      <c r="J88" s="1194">
        <f t="shared" si="20"/>
        <v>0</v>
      </c>
      <c r="K88" s="1195"/>
      <c r="L88" s="1196">
        <f t="shared" si="21"/>
        <v>0</v>
      </c>
      <c r="M88" s="1197">
        <f t="shared" si="22"/>
        <v>0</v>
      </c>
      <c r="N88" s="1198">
        <f t="shared" si="23"/>
        <v>0</v>
      </c>
      <c r="O88" s="1199">
        <f t="shared" si="24"/>
        <v>0</v>
      </c>
      <c r="P88" s="1200" t="s">
        <v>23</v>
      </c>
    </row>
    <row r="89" spans="1:16" ht="45" x14ac:dyDescent="0.25">
      <c r="A89" s="1201" t="s">
        <v>203</v>
      </c>
      <c r="B89" s="1202" t="s">
        <v>204</v>
      </c>
      <c r="C89" s="1203" t="s">
        <v>65</v>
      </c>
      <c r="D89" s="1204">
        <v>461</v>
      </c>
      <c r="E89" s="1205">
        <v>22.09</v>
      </c>
      <c r="F89" s="1206">
        <v>22.88</v>
      </c>
      <c r="G89" s="1207">
        <v>27.14</v>
      </c>
      <c r="H89" s="1208"/>
      <c r="I89" s="1209">
        <f>ROUND('BDI Principal'!D14,2)</f>
        <v>22.88</v>
      </c>
      <c r="J89" s="1210">
        <f t="shared" si="20"/>
        <v>0</v>
      </c>
      <c r="K89" s="1211"/>
      <c r="L89" s="1212">
        <f t="shared" si="21"/>
        <v>0</v>
      </c>
      <c r="M89" s="1213">
        <f t="shared" si="22"/>
        <v>0</v>
      </c>
      <c r="N89" s="1214">
        <f t="shared" si="23"/>
        <v>0</v>
      </c>
      <c r="O89" s="1215">
        <f t="shared" si="24"/>
        <v>0</v>
      </c>
      <c r="P89" s="1216" t="s">
        <v>23</v>
      </c>
    </row>
    <row r="90" spans="1:16" ht="45" x14ac:dyDescent="0.25">
      <c r="A90" s="1217" t="s">
        <v>205</v>
      </c>
      <c r="B90" s="1218" t="s">
        <v>206</v>
      </c>
      <c r="C90" s="1219" t="s">
        <v>65</v>
      </c>
      <c r="D90" s="1220">
        <v>65.28</v>
      </c>
      <c r="E90" s="1221">
        <v>95.85</v>
      </c>
      <c r="F90" s="1222">
        <v>22.88</v>
      </c>
      <c r="G90" s="1223">
        <v>117.78</v>
      </c>
      <c r="H90" s="1224"/>
      <c r="I90" s="1225">
        <f>ROUND('BDI Principal'!D14,2)</f>
        <v>22.88</v>
      </c>
      <c r="J90" s="1226">
        <f t="shared" si="20"/>
        <v>0</v>
      </c>
      <c r="K90" s="1227"/>
      <c r="L90" s="1228">
        <f t="shared" si="21"/>
        <v>0</v>
      </c>
      <c r="M90" s="1229">
        <f t="shared" si="22"/>
        <v>0</v>
      </c>
      <c r="N90" s="1230">
        <f t="shared" si="23"/>
        <v>0</v>
      </c>
      <c r="O90" s="1231">
        <f t="shared" si="24"/>
        <v>0</v>
      </c>
      <c r="P90" s="1232" t="s">
        <v>23</v>
      </c>
    </row>
    <row r="91" spans="1:16" ht="45" x14ac:dyDescent="0.25">
      <c r="A91" s="1233" t="s">
        <v>207</v>
      </c>
      <c r="B91" s="1234" t="s">
        <v>208</v>
      </c>
      <c r="C91" s="1235" t="s">
        <v>74</v>
      </c>
      <c r="D91" s="1236">
        <v>23</v>
      </c>
      <c r="E91" s="1237">
        <v>15.86</v>
      </c>
      <c r="F91" s="1238">
        <v>22.88</v>
      </c>
      <c r="G91" s="1239">
        <v>19.489999999999998</v>
      </c>
      <c r="H91" s="1240"/>
      <c r="I91" s="1241">
        <f>ROUND('BDI Principal'!D14,2)</f>
        <v>22.88</v>
      </c>
      <c r="J91" s="1242">
        <f t="shared" si="20"/>
        <v>0</v>
      </c>
      <c r="K91" s="1243"/>
      <c r="L91" s="1244">
        <f t="shared" si="21"/>
        <v>0</v>
      </c>
      <c r="M91" s="1245">
        <f t="shared" si="22"/>
        <v>0</v>
      </c>
      <c r="N91" s="1246">
        <f t="shared" si="23"/>
        <v>0</v>
      </c>
      <c r="O91" s="1247">
        <f t="shared" si="24"/>
        <v>0</v>
      </c>
      <c r="P91" s="1248" t="s">
        <v>23</v>
      </c>
    </row>
    <row r="92" spans="1:16" ht="45" x14ac:dyDescent="0.25">
      <c r="A92" s="1249" t="s">
        <v>209</v>
      </c>
      <c r="B92" s="1250" t="s">
        <v>210</v>
      </c>
      <c r="C92" s="1251" t="s">
        <v>74</v>
      </c>
      <c r="D92" s="1252">
        <v>54</v>
      </c>
      <c r="E92" s="1253">
        <v>20.190000000000001</v>
      </c>
      <c r="F92" s="1254">
        <v>22.88</v>
      </c>
      <c r="G92" s="1255">
        <v>24.81</v>
      </c>
      <c r="H92" s="1256"/>
      <c r="I92" s="1257">
        <f>ROUND('BDI Principal'!D14,2)</f>
        <v>22.88</v>
      </c>
      <c r="J92" s="1258">
        <f t="shared" si="20"/>
        <v>0</v>
      </c>
      <c r="K92" s="1259"/>
      <c r="L92" s="1260">
        <f t="shared" si="21"/>
        <v>0</v>
      </c>
      <c r="M92" s="1261">
        <f t="shared" si="22"/>
        <v>0</v>
      </c>
      <c r="N92" s="1262">
        <f t="shared" si="23"/>
        <v>0</v>
      </c>
      <c r="O92" s="1263">
        <f t="shared" si="24"/>
        <v>0</v>
      </c>
      <c r="P92" s="1264" t="s">
        <v>23</v>
      </c>
    </row>
    <row r="93" spans="1:16" ht="45" x14ac:dyDescent="0.25">
      <c r="A93" s="1265" t="s">
        <v>211</v>
      </c>
      <c r="B93" s="1266" t="s">
        <v>212</v>
      </c>
      <c r="C93" s="1267" t="s">
        <v>74</v>
      </c>
      <c r="D93" s="1268">
        <v>16</v>
      </c>
      <c r="E93" s="1269">
        <v>38.26</v>
      </c>
      <c r="F93" s="1270">
        <v>22.88</v>
      </c>
      <c r="G93" s="1271">
        <v>47.01</v>
      </c>
      <c r="H93" s="1272"/>
      <c r="I93" s="1273">
        <f>ROUND('BDI Principal'!D14,2)</f>
        <v>22.88</v>
      </c>
      <c r="J93" s="1274">
        <f t="shared" si="20"/>
        <v>0</v>
      </c>
      <c r="K93" s="1275"/>
      <c r="L93" s="1276">
        <f t="shared" si="21"/>
        <v>0</v>
      </c>
      <c r="M93" s="1277">
        <f t="shared" si="22"/>
        <v>0</v>
      </c>
      <c r="N93" s="1278">
        <f t="shared" si="23"/>
        <v>0</v>
      </c>
      <c r="O93" s="1279">
        <f t="shared" si="24"/>
        <v>0</v>
      </c>
      <c r="P93" s="1280" t="s">
        <v>23</v>
      </c>
    </row>
    <row r="94" spans="1:16" ht="56.25" x14ac:dyDescent="0.25">
      <c r="A94" s="1281" t="s">
        <v>213</v>
      </c>
      <c r="B94" s="1282" t="s">
        <v>214</v>
      </c>
      <c r="C94" s="1283" t="s">
        <v>74</v>
      </c>
      <c r="D94" s="1284">
        <v>10</v>
      </c>
      <c r="E94" s="1285">
        <v>17.309999999999999</v>
      </c>
      <c r="F94" s="1286">
        <v>22.88</v>
      </c>
      <c r="G94" s="1287">
        <v>21.27</v>
      </c>
      <c r="H94" s="1288"/>
      <c r="I94" s="1289">
        <f>ROUND('BDI Principal'!D14,2)</f>
        <v>22.88</v>
      </c>
      <c r="J94" s="1290">
        <f t="shared" si="20"/>
        <v>0</v>
      </c>
      <c r="K94" s="1291"/>
      <c r="L94" s="1292">
        <f t="shared" si="21"/>
        <v>0</v>
      </c>
      <c r="M94" s="1293">
        <f t="shared" si="22"/>
        <v>0</v>
      </c>
      <c r="N94" s="1294">
        <f t="shared" si="23"/>
        <v>0</v>
      </c>
      <c r="O94" s="1295">
        <f t="shared" si="24"/>
        <v>0</v>
      </c>
      <c r="P94" s="1296" t="s">
        <v>23</v>
      </c>
    </row>
    <row r="95" spans="1:16" ht="45" x14ac:dyDescent="0.25">
      <c r="A95" s="1297" t="s">
        <v>215</v>
      </c>
      <c r="B95" s="1298" t="s">
        <v>216</v>
      </c>
      <c r="C95" s="1299" t="s">
        <v>74</v>
      </c>
      <c r="D95" s="1300">
        <v>12</v>
      </c>
      <c r="E95" s="1301">
        <v>18.010000000000002</v>
      </c>
      <c r="F95" s="1302">
        <v>22.88</v>
      </c>
      <c r="G95" s="1303">
        <v>22.13</v>
      </c>
      <c r="H95" s="1304"/>
      <c r="I95" s="1305">
        <f>ROUND('BDI Principal'!D14,2)</f>
        <v>22.88</v>
      </c>
      <c r="J95" s="1306">
        <f t="shared" si="20"/>
        <v>0</v>
      </c>
      <c r="K95" s="1307"/>
      <c r="L95" s="1308">
        <f t="shared" si="21"/>
        <v>0</v>
      </c>
      <c r="M95" s="1309">
        <f t="shared" si="22"/>
        <v>0</v>
      </c>
      <c r="N95" s="1310">
        <f t="shared" si="23"/>
        <v>0</v>
      </c>
      <c r="O95" s="1311">
        <f t="shared" si="24"/>
        <v>0</v>
      </c>
      <c r="P95" s="1312" t="s">
        <v>23</v>
      </c>
    </row>
    <row r="96" spans="1:16" ht="45" x14ac:dyDescent="0.25">
      <c r="A96" s="1313" t="s">
        <v>217</v>
      </c>
      <c r="B96" s="1314" t="s">
        <v>218</v>
      </c>
      <c r="C96" s="1315" t="s">
        <v>74</v>
      </c>
      <c r="D96" s="1316">
        <v>2</v>
      </c>
      <c r="E96" s="1317">
        <v>36.56</v>
      </c>
      <c r="F96" s="1318">
        <v>22.88</v>
      </c>
      <c r="G96" s="1319">
        <v>44.92</v>
      </c>
      <c r="H96" s="1320"/>
      <c r="I96" s="1321">
        <f>ROUND('BDI Principal'!D14,2)</f>
        <v>22.88</v>
      </c>
      <c r="J96" s="1322">
        <f t="shared" si="20"/>
        <v>0</v>
      </c>
      <c r="K96" s="1323"/>
      <c r="L96" s="1324">
        <f t="shared" si="21"/>
        <v>0</v>
      </c>
      <c r="M96" s="1325">
        <f t="shared" si="22"/>
        <v>0</v>
      </c>
      <c r="N96" s="1326">
        <f t="shared" si="23"/>
        <v>0</v>
      </c>
      <c r="O96" s="1327">
        <f t="shared" si="24"/>
        <v>0</v>
      </c>
      <c r="P96" s="1328" t="s">
        <v>23</v>
      </c>
    </row>
    <row r="97" spans="1:16" ht="45" x14ac:dyDescent="0.25">
      <c r="A97" s="1329" t="s">
        <v>219</v>
      </c>
      <c r="B97" s="1330" t="s">
        <v>220</v>
      </c>
      <c r="C97" s="1331" t="s">
        <v>74</v>
      </c>
      <c r="D97" s="1332">
        <v>15</v>
      </c>
      <c r="E97" s="1333">
        <v>6.56</v>
      </c>
      <c r="F97" s="1334">
        <v>22.88</v>
      </c>
      <c r="G97" s="1335">
        <v>8.06</v>
      </c>
      <c r="H97" s="1336"/>
      <c r="I97" s="1337">
        <f>ROUND('BDI Principal'!D14,2)</f>
        <v>22.88</v>
      </c>
      <c r="J97" s="1338">
        <f t="shared" si="20"/>
        <v>0</v>
      </c>
      <c r="K97" s="1339"/>
      <c r="L97" s="1340">
        <f t="shared" si="21"/>
        <v>0</v>
      </c>
      <c r="M97" s="1341">
        <f t="shared" si="22"/>
        <v>0</v>
      </c>
      <c r="N97" s="1342">
        <f t="shared" si="23"/>
        <v>0</v>
      </c>
      <c r="O97" s="1343">
        <f t="shared" si="24"/>
        <v>0</v>
      </c>
      <c r="P97" s="1344" t="s">
        <v>23</v>
      </c>
    </row>
    <row r="98" spans="1:16" ht="45" x14ac:dyDescent="0.25">
      <c r="A98" s="1345" t="s">
        <v>221</v>
      </c>
      <c r="B98" s="1346" t="s">
        <v>222</v>
      </c>
      <c r="C98" s="1347" t="s">
        <v>74</v>
      </c>
      <c r="D98" s="1348">
        <v>15</v>
      </c>
      <c r="E98" s="1349">
        <v>17.5</v>
      </c>
      <c r="F98" s="1350">
        <v>22.88</v>
      </c>
      <c r="G98" s="1351">
        <v>21.5</v>
      </c>
      <c r="H98" s="1352"/>
      <c r="I98" s="1353">
        <f>ROUND('BDI Principal'!D14,2)</f>
        <v>22.88</v>
      </c>
      <c r="J98" s="1354">
        <f t="shared" si="20"/>
        <v>0</v>
      </c>
      <c r="K98" s="1355"/>
      <c r="L98" s="1356">
        <f t="shared" si="21"/>
        <v>0</v>
      </c>
      <c r="M98" s="1357">
        <f t="shared" si="22"/>
        <v>0</v>
      </c>
      <c r="N98" s="1358">
        <f t="shared" si="23"/>
        <v>0</v>
      </c>
      <c r="O98" s="1359">
        <f t="shared" si="24"/>
        <v>0</v>
      </c>
      <c r="P98" s="1360" t="s">
        <v>23</v>
      </c>
    </row>
    <row r="99" spans="1:16" ht="45" x14ac:dyDescent="0.25">
      <c r="A99" s="1361" t="s">
        <v>223</v>
      </c>
      <c r="B99" s="1362" t="s">
        <v>224</v>
      </c>
      <c r="C99" s="1363" t="s">
        <v>74</v>
      </c>
      <c r="D99" s="1364">
        <v>17</v>
      </c>
      <c r="E99" s="1365">
        <v>57.39</v>
      </c>
      <c r="F99" s="1366">
        <v>22.88</v>
      </c>
      <c r="G99" s="1367">
        <v>70.52</v>
      </c>
      <c r="H99" s="1368"/>
      <c r="I99" s="1369">
        <f>ROUND('BDI Principal'!D14,2)</f>
        <v>22.88</v>
      </c>
      <c r="J99" s="1370">
        <f t="shared" si="20"/>
        <v>0</v>
      </c>
      <c r="K99" s="1371"/>
      <c r="L99" s="1372">
        <f t="shared" si="21"/>
        <v>0</v>
      </c>
      <c r="M99" s="1373">
        <f t="shared" si="22"/>
        <v>0</v>
      </c>
      <c r="N99" s="1374">
        <f t="shared" si="23"/>
        <v>0</v>
      </c>
      <c r="O99" s="1375">
        <f t="shared" si="24"/>
        <v>0</v>
      </c>
      <c r="P99" s="1376" t="s">
        <v>23</v>
      </c>
    </row>
    <row r="100" spans="1:16" ht="33.75" x14ac:dyDescent="0.25">
      <c r="A100" s="1377" t="s">
        <v>225</v>
      </c>
      <c r="B100" s="1378" t="s">
        <v>226</v>
      </c>
      <c r="C100" s="1379" t="s">
        <v>74</v>
      </c>
      <c r="D100" s="1380">
        <v>3</v>
      </c>
      <c r="E100" s="1381">
        <v>509.9</v>
      </c>
      <c r="F100" s="1382">
        <v>22.88</v>
      </c>
      <c r="G100" s="1383">
        <v>626.57000000000005</v>
      </c>
      <c r="H100" s="1384"/>
      <c r="I100" s="1385">
        <f>ROUND('BDI Principal'!D14,2)</f>
        <v>22.88</v>
      </c>
      <c r="J100" s="1386">
        <f t="shared" si="20"/>
        <v>0</v>
      </c>
      <c r="K100" s="1387"/>
      <c r="L100" s="1388">
        <f t="shared" si="21"/>
        <v>0</v>
      </c>
      <c r="M100" s="1389">
        <f t="shared" si="22"/>
        <v>0</v>
      </c>
      <c r="N100" s="1390">
        <f t="shared" si="23"/>
        <v>0</v>
      </c>
      <c r="O100" s="1391">
        <f t="shared" si="24"/>
        <v>0</v>
      </c>
      <c r="P100" s="1392" t="s">
        <v>23</v>
      </c>
    </row>
    <row r="101" spans="1:16" ht="33.75" x14ac:dyDescent="0.25">
      <c r="A101" s="1393" t="s">
        <v>227</v>
      </c>
      <c r="B101" s="1394" t="s">
        <v>228</v>
      </c>
      <c r="C101" s="1395" t="s">
        <v>74</v>
      </c>
      <c r="D101" s="1396">
        <v>1</v>
      </c>
      <c r="E101" s="1397">
        <v>163.29</v>
      </c>
      <c r="F101" s="1398">
        <v>22.88</v>
      </c>
      <c r="G101" s="1399">
        <v>200.65</v>
      </c>
      <c r="H101" s="1400"/>
      <c r="I101" s="1401">
        <f>ROUND('BDI Principal'!D14,2)</f>
        <v>22.88</v>
      </c>
      <c r="J101" s="1402">
        <f t="shared" si="20"/>
        <v>0</v>
      </c>
      <c r="K101" s="1403"/>
      <c r="L101" s="1404">
        <f t="shared" si="21"/>
        <v>0</v>
      </c>
      <c r="M101" s="1405">
        <f t="shared" si="22"/>
        <v>0</v>
      </c>
      <c r="N101" s="1406">
        <f t="shared" si="23"/>
        <v>0</v>
      </c>
      <c r="O101" s="1407">
        <f t="shared" si="24"/>
        <v>0</v>
      </c>
      <c r="P101" s="1408" t="s">
        <v>23</v>
      </c>
    </row>
    <row r="102" spans="1:16" ht="33.75" x14ac:dyDescent="0.25">
      <c r="A102" s="1409" t="s">
        <v>229</v>
      </c>
      <c r="B102" s="1410" t="s">
        <v>230</v>
      </c>
      <c r="C102" s="1411" t="s">
        <v>74</v>
      </c>
      <c r="D102" s="1412">
        <v>1</v>
      </c>
      <c r="E102" s="1413">
        <v>300.57</v>
      </c>
      <c r="F102" s="1414">
        <v>22.88</v>
      </c>
      <c r="G102" s="1415">
        <v>369.34</v>
      </c>
      <c r="H102" s="1416"/>
      <c r="I102" s="1417">
        <f>ROUND('BDI Principal'!D14,2)</f>
        <v>22.88</v>
      </c>
      <c r="J102" s="1418">
        <f t="shared" si="20"/>
        <v>0</v>
      </c>
      <c r="K102" s="1419"/>
      <c r="L102" s="1420">
        <f t="shared" si="21"/>
        <v>0</v>
      </c>
      <c r="M102" s="1421">
        <f t="shared" si="22"/>
        <v>0</v>
      </c>
      <c r="N102" s="1422">
        <f t="shared" si="23"/>
        <v>0</v>
      </c>
      <c r="O102" s="1423">
        <f t="shared" si="24"/>
        <v>0</v>
      </c>
      <c r="P102" s="1424" t="s">
        <v>23</v>
      </c>
    </row>
    <row r="103" spans="1:16" ht="56.25" x14ac:dyDescent="0.25">
      <c r="A103" s="1425" t="s">
        <v>231</v>
      </c>
      <c r="B103" s="1426" t="s">
        <v>232</v>
      </c>
      <c r="C103" s="1427" t="s">
        <v>74</v>
      </c>
      <c r="D103" s="1428">
        <v>3</v>
      </c>
      <c r="E103" s="1429">
        <v>80.819999999999993</v>
      </c>
      <c r="F103" s="1430">
        <v>22.88</v>
      </c>
      <c r="G103" s="1431">
        <v>99.31</v>
      </c>
      <c r="H103" s="1432"/>
      <c r="I103" s="1433">
        <f>ROUND('BDI Principal'!D14,2)</f>
        <v>22.88</v>
      </c>
      <c r="J103" s="1434">
        <f t="shared" si="20"/>
        <v>0</v>
      </c>
      <c r="K103" s="1435"/>
      <c r="L103" s="1436">
        <f t="shared" si="21"/>
        <v>0</v>
      </c>
      <c r="M103" s="1437">
        <f t="shared" si="22"/>
        <v>0</v>
      </c>
      <c r="N103" s="1438">
        <f t="shared" si="23"/>
        <v>0</v>
      </c>
      <c r="O103" s="1439">
        <f t="shared" si="24"/>
        <v>0</v>
      </c>
      <c r="P103" s="1440" t="s">
        <v>23</v>
      </c>
    </row>
    <row r="104" spans="1:16" ht="45" x14ac:dyDescent="0.25">
      <c r="A104" s="1441" t="s">
        <v>233</v>
      </c>
      <c r="B104" s="1442" t="s">
        <v>234</v>
      </c>
      <c r="C104" s="1443" t="s">
        <v>74</v>
      </c>
      <c r="D104" s="1444">
        <v>18</v>
      </c>
      <c r="E104" s="1445">
        <v>11.82</v>
      </c>
      <c r="F104" s="1446">
        <v>22.88</v>
      </c>
      <c r="G104" s="1447">
        <v>14.52</v>
      </c>
      <c r="H104" s="1448"/>
      <c r="I104" s="1449">
        <f>ROUND('BDI Principal'!D14,2)</f>
        <v>22.88</v>
      </c>
      <c r="J104" s="1450">
        <f t="shared" si="20"/>
        <v>0</v>
      </c>
      <c r="K104" s="1451"/>
      <c r="L104" s="1452">
        <f t="shared" si="21"/>
        <v>0</v>
      </c>
      <c r="M104" s="1453">
        <f t="shared" si="22"/>
        <v>0</v>
      </c>
      <c r="N104" s="1454">
        <f t="shared" si="23"/>
        <v>0</v>
      </c>
      <c r="O104" s="1455">
        <f t="shared" si="24"/>
        <v>0</v>
      </c>
      <c r="P104" s="1456" t="s">
        <v>23</v>
      </c>
    </row>
    <row r="105" spans="1:16" ht="45" x14ac:dyDescent="0.25">
      <c r="A105" s="1457" t="s">
        <v>235</v>
      </c>
      <c r="B105" s="1458" t="s">
        <v>236</v>
      </c>
      <c r="C105" s="1459" t="s">
        <v>74</v>
      </c>
      <c r="D105" s="1460">
        <v>14</v>
      </c>
      <c r="E105" s="1461">
        <v>12.91</v>
      </c>
      <c r="F105" s="1462">
        <v>22.88</v>
      </c>
      <c r="G105" s="1463">
        <v>15.86</v>
      </c>
      <c r="H105" s="1464"/>
      <c r="I105" s="1465">
        <f>ROUND('BDI Principal'!D14,2)</f>
        <v>22.88</v>
      </c>
      <c r="J105" s="1466">
        <f t="shared" si="20"/>
        <v>0</v>
      </c>
      <c r="K105" s="1467"/>
      <c r="L105" s="1468">
        <f t="shared" si="21"/>
        <v>0</v>
      </c>
      <c r="M105" s="1469">
        <f t="shared" si="22"/>
        <v>0</v>
      </c>
      <c r="N105" s="1470">
        <f t="shared" si="23"/>
        <v>0</v>
      </c>
      <c r="O105" s="1471">
        <f t="shared" si="24"/>
        <v>0</v>
      </c>
      <c r="P105" s="1472" t="s">
        <v>23</v>
      </c>
    </row>
    <row r="106" spans="1:16" ht="56.25" x14ac:dyDescent="0.25">
      <c r="A106" s="1473" t="s">
        <v>237</v>
      </c>
      <c r="B106" s="1474" t="s">
        <v>238</v>
      </c>
      <c r="C106" s="1475" t="s">
        <v>74</v>
      </c>
      <c r="D106" s="1476">
        <v>1</v>
      </c>
      <c r="E106" s="1477">
        <v>891.79</v>
      </c>
      <c r="F106" s="1478">
        <v>22.88</v>
      </c>
      <c r="G106" s="1479">
        <v>1095.83</v>
      </c>
      <c r="H106" s="1480"/>
      <c r="I106" s="1481">
        <f>ROUND('BDI Principal'!D14,2)</f>
        <v>22.88</v>
      </c>
      <c r="J106" s="1482">
        <f t="shared" si="20"/>
        <v>0</v>
      </c>
      <c r="K106" s="1483"/>
      <c r="L106" s="1484">
        <f t="shared" si="21"/>
        <v>0</v>
      </c>
      <c r="M106" s="1485">
        <f t="shared" si="22"/>
        <v>0</v>
      </c>
      <c r="N106" s="1486">
        <f t="shared" si="23"/>
        <v>0</v>
      </c>
      <c r="O106" s="1487">
        <f t="shared" si="24"/>
        <v>0</v>
      </c>
      <c r="P106" s="1488" t="s">
        <v>23</v>
      </c>
    </row>
    <row r="107" spans="1:16" ht="33.75" x14ac:dyDescent="0.25">
      <c r="A107" s="1489" t="s">
        <v>239</v>
      </c>
      <c r="B107" s="1490" t="s">
        <v>240</v>
      </c>
      <c r="C107" s="1491" t="s">
        <v>74</v>
      </c>
      <c r="D107" s="1492">
        <v>4</v>
      </c>
      <c r="E107" s="1493">
        <v>28.16</v>
      </c>
      <c r="F107" s="1494">
        <v>22.88</v>
      </c>
      <c r="G107" s="1495">
        <v>34.6</v>
      </c>
      <c r="H107" s="1496"/>
      <c r="I107" s="1497">
        <f>ROUND('BDI Principal'!D14,2)</f>
        <v>22.88</v>
      </c>
      <c r="J107" s="1498">
        <f t="shared" si="20"/>
        <v>0</v>
      </c>
      <c r="K107" s="1499"/>
      <c r="L107" s="1500">
        <f t="shared" si="21"/>
        <v>0</v>
      </c>
      <c r="M107" s="1501">
        <f t="shared" si="22"/>
        <v>0</v>
      </c>
      <c r="N107" s="1502">
        <f t="shared" si="23"/>
        <v>0</v>
      </c>
      <c r="O107" s="1503">
        <f t="shared" si="24"/>
        <v>0</v>
      </c>
      <c r="P107" s="1504" t="s">
        <v>23</v>
      </c>
    </row>
    <row r="108" spans="1:16" ht="56.25" x14ac:dyDescent="0.25">
      <c r="A108" s="1505" t="s">
        <v>241</v>
      </c>
      <c r="B108" s="1506" t="s">
        <v>242</v>
      </c>
      <c r="C108" s="1507" t="s">
        <v>74</v>
      </c>
      <c r="D108" s="1508">
        <v>25</v>
      </c>
      <c r="E108" s="1509">
        <v>29.88</v>
      </c>
      <c r="F108" s="1510">
        <v>22.88</v>
      </c>
      <c r="G108" s="1511">
        <v>36.72</v>
      </c>
      <c r="H108" s="1512"/>
      <c r="I108" s="1513">
        <f>ROUND('BDI Principal'!D14,2)</f>
        <v>22.88</v>
      </c>
      <c r="J108" s="1514">
        <f t="shared" si="20"/>
        <v>0</v>
      </c>
      <c r="K108" s="1515"/>
      <c r="L108" s="1516">
        <f t="shared" si="21"/>
        <v>0</v>
      </c>
      <c r="M108" s="1517">
        <f t="shared" si="22"/>
        <v>0</v>
      </c>
      <c r="N108" s="1518">
        <f t="shared" si="23"/>
        <v>0</v>
      </c>
      <c r="O108" s="1519">
        <f t="shared" si="24"/>
        <v>0</v>
      </c>
      <c r="P108" s="1520" t="s">
        <v>23</v>
      </c>
    </row>
    <row r="109" spans="1:16" ht="56.25" x14ac:dyDescent="0.25">
      <c r="A109" s="1521" t="s">
        <v>243</v>
      </c>
      <c r="B109" s="1522" t="s">
        <v>244</v>
      </c>
      <c r="C109" s="1523" t="s">
        <v>74</v>
      </c>
      <c r="D109" s="1524">
        <v>52</v>
      </c>
      <c r="E109" s="1525">
        <v>25.27</v>
      </c>
      <c r="F109" s="1526">
        <v>22.88</v>
      </c>
      <c r="G109" s="1527">
        <v>31.05</v>
      </c>
      <c r="H109" s="1528"/>
      <c r="I109" s="1529">
        <f>ROUND('BDI Principal'!D14,2)</f>
        <v>22.88</v>
      </c>
      <c r="J109" s="1530">
        <f t="shared" si="20"/>
        <v>0</v>
      </c>
      <c r="K109" s="1531"/>
      <c r="L109" s="1532">
        <f t="shared" si="21"/>
        <v>0</v>
      </c>
      <c r="M109" s="1533">
        <f t="shared" si="22"/>
        <v>0</v>
      </c>
      <c r="N109" s="1534">
        <f t="shared" si="23"/>
        <v>0</v>
      </c>
      <c r="O109" s="1535">
        <f t="shared" si="24"/>
        <v>0</v>
      </c>
      <c r="P109" s="1536" t="s">
        <v>23</v>
      </c>
    </row>
    <row r="110" spans="1:16" ht="56.25" x14ac:dyDescent="0.25">
      <c r="A110" s="1537" t="s">
        <v>245</v>
      </c>
      <c r="B110" s="1538" t="s">
        <v>246</v>
      </c>
      <c r="C110" s="1539" t="s">
        <v>74</v>
      </c>
      <c r="D110" s="1540">
        <v>18</v>
      </c>
      <c r="E110" s="1541">
        <v>33.590000000000003</v>
      </c>
      <c r="F110" s="1542">
        <v>22.88</v>
      </c>
      <c r="G110" s="1543">
        <v>41.28</v>
      </c>
      <c r="H110" s="1544"/>
      <c r="I110" s="1545">
        <f>ROUND('BDI Principal'!D14,2)</f>
        <v>22.88</v>
      </c>
      <c r="J110" s="1546">
        <f t="shared" si="20"/>
        <v>0</v>
      </c>
      <c r="K110" s="1547"/>
      <c r="L110" s="1548">
        <f t="shared" si="21"/>
        <v>0</v>
      </c>
      <c r="M110" s="1549">
        <f t="shared" si="22"/>
        <v>0</v>
      </c>
      <c r="N110" s="1550">
        <f t="shared" si="23"/>
        <v>0</v>
      </c>
      <c r="O110" s="1551">
        <f t="shared" si="24"/>
        <v>0</v>
      </c>
      <c r="P110" s="1552" t="s">
        <v>23</v>
      </c>
    </row>
    <row r="111" spans="1:16" ht="56.25" x14ac:dyDescent="0.25">
      <c r="A111" s="1553" t="s">
        <v>247</v>
      </c>
      <c r="B111" s="1554" t="s">
        <v>248</v>
      </c>
      <c r="C111" s="1555" t="s">
        <v>74</v>
      </c>
      <c r="D111" s="1556">
        <v>10</v>
      </c>
      <c r="E111" s="1557">
        <v>43.97</v>
      </c>
      <c r="F111" s="1558">
        <v>22.88</v>
      </c>
      <c r="G111" s="1559">
        <v>54.03</v>
      </c>
      <c r="H111" s="1560"/>
      <c r="I111" s="1561">
        <f>ROUND('BDI Principal'!D14,2)</f>
        <v>22.88</v>
      </c>
      <c r="J111" s="1562">
        <f t="shared" si="20"/>
        <v>0</v>
      </c>
      <c r="K111" s="1563"/>
      <c r="L111" s="1564">
        <f t="shared" si="21"/>
        <v>0</v>
      </c>
      <c r="M111" s="1565">
        <f t="shared" si="22"/>
        <v>0</v>
      </c>
      <c r="N111" s="1566">
        <f t="shared" si="23"/>
        <v>0</v>
      </c>
      <c r="O111" s="1567">
        <f t="shared" si="24"/>
        <v>0</v>
      </c>
      <c r="P111" s="1568" t="s">
        <v>23</v>
      </c>
    </row>
    <row r="112" spans="1:16" ht="56.25" x14ac:dyDescent="0.25">
      <c r="A112" s="1569" t="s">
        <v>249</v>
      </c>
      <c r="B112" s="1570" t="s">
        <v>250</v>
      </c>
      <c r="C112" s="1571" t="s">
        <v>74</v>
      </c>
      <c r="D112" s="1572">
        <v>9</v>
      </c>
      <c r="E112" s="1573">
        <v>34.700000000000003</v>
      </c>
      <c r="F112" s="1574">
        <v>22.88</v>
      </c>
      <c r="G112" s="1575">
        <v>42.64</v>
      </c>
      <c r="H112" s="1576"/>
      <c r="I112" s="1577">
        <f>ROUND('BDI Principal'!D14,2)</f>
        <v>22.88</v>
      </c>
      <c r="J112" s="1578">
        <f t="shared" si="20"/>
        <v>0</v>
      </c>
      <c r="K112" s="1579"/>
      <c r="L112" s="1580">
        <f t="shared" si="21"/>
        <v>0</v>
      </c>
      <c r="M112" s="1581">
        <f t="shared" si="22"/>
        <v>0</v>
      </c>
      <c r="N112" s="1582">
        <f t="shared" si="23"/>
        <v>0</v>
      </c>
      <c r="O112" s="1583">
        <f t="shared" si="24"/>
        <v>0</v>
      </c>
      <c r="P112" s="1584" t="s">
        <v>23</v>
      </c>
    </row>
    <row r="113" spans="1:16" ht="56.25" x14ac:dyDescent="0.25">
      <c r="A113" s="1585" t="s">
        <v>251</v>
      </c>
      <c r="B113" s="1586" t="s">
        <v>252</v>
      </c>
      <c r="C113" s="1587" t="s">
        <v>74</v>
      </c>
      <c r="D113" s="1588">
        <v>27</v>
      </c>
      <c r="E113" s="1589">
        <v>26.37</v>
      </c>
      <c r="F113" s="1590">
        <v>22.88</v>
      </c>
      <c r="G113" s="1591">
        <v>32.4</v>
      </c>
      <c r="H113" s="1592"/>
      <c r="I113" s="1593">
        <f>ROUND('BDI Principal'!D14,2)</f>
        <v>22.88</v>
      </c>
      <c r="J113" s="1594">
        <f t="shared" si="20"/>
        <v>0</v>
      </c>
      <c r="K113" s="1595"/>
      <c r="L113" s="1596">
        <f t="shared" si="21"/>
        <v>0</v>
      </c>
      <c r="M113" s="1597">
        <f t="shared" si="22"/>
        <v>0</v>
      </c>
      <c r="N113" s="1598">
        <f t="shared" si="23"/>
        <v>0</v>
      </c>
      <c r="O113" s="1599">
        <f t="shared" si="24"/>
        <v>0</v>
      </c>
      <c r="P113" s="1600" t="s">
        <v>23</v>
      </c>
    </row>
    <row r="114" spans="1:16" ht="56.25" x14ac:dyDescent="0.25">
      <c r="A114" s="1601" t="s">
        <v>253</v>
      </c>
      <c r="B114" s="1602" t="s">
        <v>254</v>
      </c>
      <c r="C114" s="1603" t="s">
        <v>74</v>
      </c>
      <c r="D114" s="1604">
        <v>3</v>
      </c>
      <c r="E114" s="1605">
        <v>39.08</v>
      </c>
      <c r="F114" s="1606">
        <v>22.88</v>
      </c>
      <c r="G114" s="1607">
        <v>48.02</v>
      </c>
      <c r="H114" s="1608"/>
      <c r="I114" s="1609">
        <f>ROUND('BDI Principal'!D14,2)</f>
        <v>22.88</v>
      </c>
      <c r="J114" s="1610">
        <f t="shared" si="20"/>
        <v>0</v>
      </c>
      <c r="K114" s="1611"/>
      <c r="L114" s="1612">
        <f t="shared" si="21"/>
        <v>0</v>
      </c>
      <c r="M114" s="1613">
        <f t="shared" si="22"/>
        <v>0</v>
      </c>
      <c r="N114" s="1614">
        <f t="shared" si="23"/>
        <v>0</v>
      </c>
      <c r="O114" s="1615">
        <f t="shared" si="24"/>
        <v>0</v>
      </c>
      <c r="P114" s="1616" t="s">
        <v>23</v>
      </c>
    </row>
    <row r="115" spans="1:16" ht="56.25" x14ac:dyDescent="0.25">
      <c r="A115" s="1617" t="s">
        <v>255</v>
      </c>
      <c r="B115" s="1618" t="s">
        <v>256</v>
      </c>
      <c r="C115" s="1619" t="s">
        <v>74</v>
      </c>
      <c r="D115" s="1620">
        <v>79</v>
      </c>
      <c r="E115" s="1621">
        <v>69.819999999999993</v>
      </c>
      <c r="F115" s="1622">
        <v>22.88</v>
      </c>
      <c r="G115" s="1623">
        <v>85.79</v>
      </c>
      <c r="H115" s="1624"/>
      <c r="I115" s="1625">
        <f>ROUND('BDI Principal'!D14,2)</f>
        <v>22.88</v>
      </c>
      <c r="J115" s="1626">
        <f t="shared" si="20"/>
        <v>0</v>
      </c>
      <c r="K115" s="1627"/>
      <c r="L115" s="1628">
        <f t="shared" si="21"/>
        <v>0</v>
      </c>
      <c r="M115" s="1629">
        <f t="shared" si="22"/>
        <v>0</v>
      </c>
      <c r="N115" s="1630">
        <f t="shared" si="23"/>
        <v>0</v>
      </c>
      <c r="O115" s="1631">
        <f t="shared" si="24"/>
        <v>0</v>
      </c>
      <c r="P115" s="1632" t="s">
        <v>23</v>
      </c>
    </row>
    <row r="116" spans="1:16" ht="67.5" x14ac:dyDescent="0.25">
      <c r="A116" s="1633" t="s">
        <v>257</v>
      </c>
      <c r="B116" s="1634" t="s">
        <v>258</v>
      </c>
      <c r="C116" s="1635" t="s">
        <v>74</v>
      </c>
      <c r="D116" s="1636">
        <v>28</v>
      </c>
      <c r="E116" s="1637">
        <v>122.47</v>
      </c>
      <c r="F116" s="1638">
        <v>22.88</v>
      </c>
      <c r="G116" s="1639">
        <v>150.49</v>
      </c>
      <c r="H116" s="1640"/>
      <c r="I116" s="1641">
        <f>ROUND('BDI Principal'!D14,2)</f>
        <v>22.88</v>
      </c>
      <c r="J116" s="1642">
        <f t="shared" si="20"/>
        <v>0</v>
      </c>
      <c r="K116" s="1643"/>
      <c r="L116" s="1644">
        <f t="shared" si="21"/>
        <v>0</v>
      </c>
      <c r="M116" s="1645">
        <f t="shared" si="22"/>
        <v>0</v>
      </c>
      <c r="N116" s="1646">
        <f t="shared" si="23"/>
        <v>0</v>
      </c>
      <c r="O116" s="1647">
        <f t="shared" si="24"/>
        <v>0</v>
      </c>
      <c r="P116" s="1648" t="s">
        <v>23</v>
      </c>
    </row>
    <row r="117" spans="1:16" ht="45" x14ac:dyDescent="0.25">
      <c r="A117" s="1649" t="s">
        <v>259</v>
      </c>
      <c r="B117" s="1650" t="s">
        <v>260</v>
      </c>
      <c r="C117" s="1651" t="s">
        <v>74</v>
      </c>
      <c r="D117" s="1652">
        <v>2</v>
      </c>
      <c r="E117" s="1653">
        <v>55.07</v>
      </c>
      <c r="F117" s="1654">
        <v>22.88</v>
      </c>
      <c r="G117" s="1655">
        <v>67.67</v>
      </c>
      <c r="H117" s="1656"/>
      <c r="I117" s="1657">
        <f>ROUND('BDI Principal'!D14,2)</f>
        <v>22.88</v>
      </c>
      <c r="J117" s="1658">
        <f t="shared" si="20"/>
        <v>0</v>
      </c>
      <c r="K117" s="1659"/>
      <c r="L117" s="1660">
        <f t="shared" si="21"/>
        <v>0</v>
      </c>
      <c r="M117" s="1661">
        <f t="shared" si="22"/>
        <v>0</v>
      </c>
      <c r="N117" s="1662">
        <f t="shared" si="23"/>
        <v>0</v>
      </c>
      <c r="O117" s="1663">
        <f t="shared" si="24"/>
        <v>0</v>
      </c>
      <c r="P117" s="1664" t="s">
        <v>23</v>
      </c>
    </row>
    <row r="118" spans="1:16" ht="33.75" x14ac:dyDescent="0.25">
      <c r="A118" s="1665" t="s">
        <v>261</v>
      </c>
      <c r="B118" s="1666" t="s">
        <v>262</v>
      </c>
      <c r="C118" s="1667" t="s">
        <v>74</v>
      </c>
      <c r="D118" s="1668">
        <v>2</v>
      </c>
      <c r="E118" s="1669">
        <v>136.21</v>
      </c>
      <c r="F118" s="1670">
        <v>22.88</v>
      </c>
      <c r="G118" s="1671">
        <v>167.37</v>
      </c>
      <c r="H118" s="1672"/>
      <c r="I118" s="1673">
        <f>ROUND('BDI Principal'!D14,2)</f>
        <v>22.88</v>
      </c>
      <c r="J118" s="1674">
        <f t="shared" si="20"/>
        <v>0</v>
      </c>
      <c r="K118" s="1675"/>
      <c r="L118" s="1676">
        <f t="shared" si="21"/>
        <v>0</v>
      </c>
      <c r="M118" s="1677">
        <f t="shared" si="22"/>
        <v>0</v>
      </c>
      <c r="N118" s="1678">
        <f t="shared" si="23"/>
        <v>0</v>
      </c>
      <c r="O118" s="1679">
        <f t="shared" si="24"/>
        <v>0</v>
      </c>
      <c r="P118" s="1680" t="s">
        <v>23</v>
      </c>
    </row>
    <row r="119" spans="1:16" ht="56.25" x14ac:dyDescent="0.25">
      <c r="A119" s="1681" t="s">
        <v>263</v>
      </c>
      <c r="B119" s="1682" t="s">
        <v>264</v>
      </c>
      <c r="C119" s="1683" t="s">
        <v>74</v>
      </c>
      <c r="D119" s="1684">
        <v>1</v>
      </c>
      <c r="E119" s="1685">
        <v>211.57</v>
      </c>
      <c r="F119" s="1686">
        <v>22.88</v>
      </c>
      <c r="G119" s="1687">
        <v>259.98</v>
      </c>
      <c r="H119" s="1688"/>
      <c r="I119" s="1689">
        <f>ROUND('BDI Principal'!D14,2)</f>
        <v>22.88</v>
      </c>
      <c r="J119" s="1690">
        <f t="shared" si="20"/>
        <v>0</v>
      </c>
      <c r="K119" s="1691"/>
      <c r="L119" s="1692">
        <f t="shared" si="21"/>
        <v>0</v>
      </c>
      <c r="M119" s="1693">
        <f t="shared" si="22"/>
        <v>0</v>
      </c>
      <c r="N119" s="1694">
        <f t="shared" si="23"/>
        <v>0</v>
      </c>
      <c r="O119" s="1695">
        <f t="shared" si="24"/>
        <v>0</v>
      </c>
      <c r="P119" s="1696" t="s">
        <v>23</v>
      </c>
    </row>
    <row r="120" spans="1:16" x14ac:dyDescent="0.25">
      <c r="A120" s="1697" t="s">
        <v>265</v>
      </c>
      <c r="B120" s="2225" t="s">
        <v>266</v>
      </c>
      <c r="C120" s="2226"/>
      <c r="D120" s="2227"/>
      <c r="E120" s="2228"/>
      <c r="F120" s="2229"/>
      <c r="G120" s="2230"/>
      <c r="H120" s="2231"/>
      <c r="I120" s="2232"/>
      <c r="J120" s="2233"/>
      <c r="K120" s="2234"/>
      <c r="L120" s="2235"/>
      <c r="M120" s="1698">
        <f>SUM(M121:M128)</f>
        <v>0</v>
      </c>
      <c r="N120" s="1699">
        <f>SUM(N121:N128)</f>
        <v>0</v>
      </c>
      <c r="O120" s="1700">
        <f>SUM(O121:O128)</f>
        <v>0</v>
      </c>
      <c r="P120" s="1701" t="s">
        <v>40</v>
      </c>
    </row>
    <row r="121" spans="1:16" ht="78.75" x14ac:dyDescent="0.25">
      <c r="A121" s="1702" t="s">
        <v>267</v>
      </c>
      <c r="B121" s="1703" t="s">
        <v>268</v>
      </c>
      <c r="C121" s="1704" t="s">
        <v>74</v>
      </c>
      <c r="D121" s="1705">
        <v>1</v>
      </c>
      <c r="E121" s="1706">
        <v>641.44000000000005</v>
      </c>
      <c r="F121" s="1707">
        <v>22.88</v>
      </c>
      <c r="G121" s="1708">
        <v>788.2</v>
      </c>
      <c r="H121" s="1709"/>
      <c r="I121" s="1710">
        <f>ROUND('BDI Principal'!D14,2)</f>
        <v>22.88</v>
      </c>
      <c r="J121" s="1711">
        <f t="shared" ref="J121:J128" si="25">ROUND((ROUND(H121,2)*I121/100)+ROUND(H121,2),2)</f>
        <v>0</v>
      </c>
      <c r="K121" s="1712"/>
      <c r="L121" s="1713">
        <f t="shared" ref="L121:L128" si="26">J121-K121</f>
        <v>0</v>
      </c>
      <c r="M121" s="1714">
        <f t="shared" ref="M121:M128" si="27">ROUND(K121*D121,2)</f>
        <v>0</v>
      </c>
      <c r="N121" s="1715">
        <f t="shared" ref="N121:N128" si="28">O121-M121</f>
        <v>0</v>
      </c>
      <c r="O121" s="1716">
        <f t="shared" ref="O121:O128" si="29">ROUND(D121*J121,2)</f>
        <v>0</v>
      </c>
      <c r="P121" s="1717" t="s">
        <v>23</v>
      </c>
    </row>
    <row r="122" spans="1:16" ht="101.25" x14ac:dyDescent="0.25">
      <c r="A122" s="1718" t="s">
        <v>269</v>
      </c>
      <c r="B122" s="1719" t="s">
        <v>270</v>
      </c>
      <c r="C122" s="1720" t="s">
        <v>43</v>
      </c>
      <c r="D122" s="1721">
        <v>24</v>
      </c>
      <c r="E122" s="1722">
        <v>165</v>
      </c>
      <c r="F122" s="1723">
        <v>22.88</v>
      </c>
      <c r="G122" s="1724">
        <v>202.75</v>
      </c>
      <c r="H122" s="1725"/>
      <c r="I122" s="1726">
        <f>ROUND('BDI Principal'!D14,2)</f>
        <v>22.88</v>
      </c>
      <c r="J122" s="1727">
        <f t="shared" si="25"/>
        <v>0</v>
      </c>
      <c r="K122" s="1728"/>
      <c r="L122" s="1729">
        <f t="shared" si="26"/>
        <v>0</v>
      </c>
      <c r="M122" s="1730">
        <f t="shared" si="27"/>
        <v>0</v>
      </c>
      <c r="N122" s="1731">
        <f t="shared" si="28"/>
        <v>0</v>
      </c>
      <c r="O122" s="1732">
        <f t="shared" si="29"/>
        <v>0</v>
      </c>
      <c r="P122" s="1733" t="s">
        <v>23</v>
      </c>
    </row>
    <row r="123" spans="1:16" ht="56.25" x14ac:dyDescent="0.25">
      <c r="A123" s="1734" t="s">
        <v>271</v>
      </c>
      <c r="B123" s="1735" t="s">
        <v>272</v>
      </c>
      <c r="C123" s="1736" t="s">
        <v>74</v>
      </c>
      <c r="D123" s="1737">
        <v>1</v>
      </c>
      <c r="E123" s="1738">
        <v>6051.69</v>
      </c>
      <c r="F123" s="1739">
        <v>22.88</v>
      </c>
      <c r="G123" s="1740">
        <v>7436.32</v>
      </c>
      <c r="H123" s="1741"/>
      <c r="I123" s="1742">
        <f>ROUND('BDI Principal'!D14,2)</f>
        <v>22.88</v>
      </c>
      <c r="J123" s="1743">
        <f t="shared" si="25"/>
        <v>0</v>
      </c>
      <c r="K123" s="1744"/>
      <c r="L123" s="1745">
        <f t="shared" si="26"/>
        <v>0</v>
      </c>
      <c r="M123" s="1746">
        <f t="shared" si="27"/>
        <v>0</v>
      </c>
      <c r="N123" s="1747">
        <f t="shared" si="28"/>
        <v>0</v>
      </c>
      <c r="O123" s="1748">
        <f t="shared" si="29"/>
        <v>0</v>
      </c>
      <c r="P123" s="1749" t="s">
        <v>23</v>
      </c>
    </row>
    <row r="124" spans="1:16" ht="90" x14ac:dyDescent="0.25">
      <c r="A124" s="1750" t="s">
        <v>273</v>
      </c>
      <c r="B124" s="1751" t="s">
        <v>274</v>
      </c>
      <c r="C124" s="1752" t="s">
        <v>65</v>
      </c>
      <c r="D124" s="1753">
        <v>12</v>
      </c>
      <c r="E124" s="1754">
        <v>10.06</v>
      </c>
      <c r="F124" s="1755">
        <v>22.88</v>
      </c>
      <c r="G124" s="1756">
        <v>12.36</v>
      </c>
      <c r="H124" s="1757"/>
      <c r="I124" s="1758">
        <f>ROUND('BDI Principal'!D14,2)</f>
        <v>22.88</v>
      </c>
      <c r="J124" s="1759">
        <f t="shared" si="25"/>
        <v>0</v>
      </c>
      <c r="K124" s="1760"/>
      <c r="L124" s="1761">
        <f t="shared" si="26"/>
        <v>0</v>
      </c>
      <c r="M124" s="1762">
        <f t="shared" si="27"/>
        <v>0</v>
      </c>
      <c r="N124" s="1763">
        <f t="shared" si="28"/>
        <v>0</v>
      </c>
      <c r="O124" s="1764">
        <f t="shared" si="29"/>
        <v>0</v>
      </c>
      <c r="P124" s="1765" t="s">
        <v>23</v>
      </c>
    </row>
    <row r="125" spans="1:16" ht="56.25" x14ac:dyDescent="0.25">
      <c r="A125" s="1766" t="s">
        <v>275</v>
      </c>
      <c r="B125" s="1767" t="s">
        <v>276</v>
      </c>
      <c r="C125" s="1768" t="s">
        <v>74</v>
      </c>
      <c r="D125" s="1769">
        <v>4</v>
      </c>
      <c r="E125" s="1770">
        <v>60.98</v>
      </c>
      <c r="F125" s="1771">
        <v>22.88</v>
      </c>
      <c r="G125" s="1772">
        <v>74.930000000000007</v>
      </c>
      <c r="H125" s="1773"/>
      <c r="I125" s="1774">
        <f>ROUND('BDI Principal'!D14,2)</f>
        <v>22.88</v>
      </c>
      <c r="J125" s="1775">
        <f t="shared" si="25"/>
        <v>0</v>
      </c>
      <c r="K125" s="1776"/>
      <c r="L125" s="1777">
        <f t="shared" si="26"/>
        <v>0</v>
      </c>
      <c r="M125" s="1778">
        <f t="shared" si="27"/>
        <v>0</v>
      </c>
      <c r="N125" s="1779">
        <f t="shared" si="28"/>
        <v>0</v>
      </c>
      <c r="O125" s="1780">
        <f t="shared" si="29"/>
        <v>0</v>
      </c>
      <c r="P125" s="1781" t="s">
        <v>23</v>
      </c>
    </row>
    <row r="126" spans="1:16" ht="45" x14ac:dyDescent="0.25">
      <c r="A126" s="1782" t="s">
        <v>277</v>
      </c>
      <c r="B126" s="1783" t="s">
        <v>278</v>
      </c>
      <c r="C126" s="1784" t="s">
        <v>65</v>
      </c>
      <c r="D126" s="1785">
        <v>4</v>
      </c>
      <c r="E126" s="1786">
        <v>52.47</v>
      </c>
      <c r="F126" s="1787">
        <v>22.88</v>
      </c>
      <c r="G126" s="1788">
        <v>64.48</v>
      </c>
      <c r="H126" s="1789"/>
      <c r="I126" s="1790">
        <f>ROUND('BDI Principal'!D14,2)</f>
        <v>22.88</v>
      </c>
      <c r="J126" s="1791">
        <f t="shared" si="25"/>
        <v>0</v>
      </c>
      <c r="K126" s="1792"/>
      <c r="L126" s="1793">
        <f t="shared" si="26"/>
        <v>0</v>
      </c>
      <c r="M126" s="1794">
        <f t="shared" si="27"/>
        <v>0</v>
      </c>
      <c r="N126" s="1795">
        <f t="shared" si="28"/>
        <v>0</v>
      </c>
      <c r="O126" s="1796">
        <f t="shared" si="29"/>
        <v>0</v>
      </c>
      <c r="P126" s="1797" t="s">
        <v>23</v>
      </c>
    </row>
    <row r="127" spans="1:16" ht="56.25" x14ac:dyDescent="0.25">
      <c r="A127" s="1798" t="s">
        <v>279</v>
      </c>
      <c r="B127" s="1799" t="s">
        <v>280</v>
      </c>
      <c r="C127" s="1800" t="s">
        <v>65</v>
      </c>
      <c r="D127" s="1801">
        <v>12</v>
      </c>
      <c r="E127" s="1802">
        <v>32.74</v>
      </c>
      <c r="F127" s="1803">
        <v>22.88</v>
      </c>
      <c r="G127" s="1804">
        <v>40.229999999999997</v>
      </c>
      <c r="H127" s="1805"/>
      <c r="I127" s="1806">
        <f>ROUND('BDI Principal'!D14,2)</f>
        <v>22.88</v>
      </c>
      <c r="J127" s="1807">
        <f t="shared" si="25"/>
        <v>0</v>
      </c>
      <c r="K127" s="1808"/>
      <c r="L127" s="1809">
        <f t="shared" si="26"/>
        <v>0</v>
      </c>
      <c r="M127" s="1810">
        <f t="shared" si="27"/>
        <v>0</v>
      </c>
      <c r="N127" s="1811">
        <f t="shared" si="28"/>
        <v>0</v>
      </c>
      <c r="O127" s="1812">
        <f t="shared" si="29"/>
        <v>0</v>
      </c>
      <c r="P127" s="1813" t="s">
        <v>23</v>
      </c>
    </row>
    <row r="128" spans="1:16" ht="22.5" x14ac:dyDescent="0.25">
      <c r="A128" s="1814" t="s">
        <v>281</v>
      </c>
      <c r="B128" s="1815" t="s">
        <v>282</v>
      </c>
      <c r="C128" s="1816" t="s">
        <v>43</v>
      </c>
      <c r="D128" s="1817">
        <v>390.71</v>
      </c>
      <c r="E128" s="1818">
        <v>2.52</v>
      </c>
      <c r="F128" s="1819">
        <v>22.88</v>
      </c>
      <c r="G128" s="1820">
        <v>3.1</v>
      </c>
      <c r="H128" s="1821"/>
      <c r="I128" s="1822">
        <f>ROUND('BDI Principal'!D14,2)</f>
        <v>22.88</v>
      </c>
      <c r="J128" s="1823">
        <f t="shared" si="25"/>
        <v>0</v>
      </c>
      <c r="K128" s="1824"/>
      <c r="L128" s="1825">
        <f t="shared" si="26"/>
        <v>0</v>
      </c>
      <c r="M128" s="1826">
        <f t="shared" si="27"/>
        <v>0</v>
      </c>
      <c r="N128" s="1827">
        <f t="shared" si="28"/>
        <v>0</v>
      </c>
      <c r="O128" s="1828">
        <f t="shared" si="29"/>
        <v>0</v>
      </c>
      <c r="P128" s="1829" t="s">
        <v>23</v>
      </c>
    </row>
    <row r="129" spans="1:15" x14ac:dyDescent="0.25">
      <c r="A129" s="2236" t="s">
        <v>283</v>
      </c>
      <c r="B129" s="2119"/>
      <c r="C129" s="2119"/>
      <c r="D129" s="2119"/>
      <c r="E129" s="2119"/>
      <c r="F129" s="2119"/>
      <c r="G129" s="2119"/>
      <c r="H129" s="2119"/>
      <c r="I129" s="2119"/>
      <c r="J129" s="2119"/>
      <c r="K129" s="2119"/>
      <c r="L129" s="2119"/>
      <c r="M129" s="1830">
        <f>M8+M14+M28+M34+M50+M65+M68+M77+M82+M120</f>
        <v>0</v>
      </c>
      <c r="N129" s="1831">
        <f>N8+N14+N28+N34+N50+N65+N68+N77+N82+N120</f>
        <v>0</v>
      </c>
      <c r="O129" s="1832">
        <f>O8+O14+O28+O34+O50+O65+O68+O77+O82+O120</f>
        <v>0</v>
      </c>
    </row>
    <row r="131" spans="1:15" x14ac:dyDescent="0.25">
      <c r="A131" s="2237" t="s">
        <v>284</v>
      </c>
      <c r="B131" s="2119"/>
      <c r="C131" s="2119"/>
      <c r="D131" s="2119"/>
      <c r="E131" s="2119"/>
      <c r="F131" s="2119"/>
    </row>
    <row r="132" spans="1:15" x14ac:dyDescent="0.25">
      <c r="A132" s="2238" t="s">
        <v>285</v>
      </c>
      <c r="B132" s="2119"/>
      <c r="C132" s="2119"/>
      <c r="D132" s="2119"/>
      <c r="E132" s="2119"/>
      <c r="F132" s="2119"/>
    </row>
    <row r="134" spans="1:15" x14ac:dyDescent="0.25">
      <c r="A134" s="2239" t="s">
        <v>286</v>
      </c>
      <c r="B134" s="2119"/>
      <c r="C134" s="2119"/>
      <c r="D134" s="2119"/>
      <c r="E134" s="2119"/>
      <c r="F134" s="2119"/>
      <c r="G134" s="2119"/>
      <c r="H134" s="2119"/>
      <c r="I134" s="2119"/>
      <c r="J134" s="2119"/>
      <c r="K134" s="2119"/>
    </row>
    <row r="139" spans="1:15" x14ac:dyDescent="0.25">
      <c r="E139" s="2240">
        <f>DADOS!C11</f>
        <v>0</v>
      </c>
      <c r="F139" s="2240"/>
      <c r="G139" s="2240"/>
      <c r="H139" s="2240"/>
      <c r="I139" s="2240"/>
    </row>
    <row r="140" spans="1:15" x14ac:dyDescent="0.25">
      <c r="E140" s="2241">
        <f>DADOS!C12</f>
        <v>0</v>
      </c>
      <c r="F140" s="2119"/>
      <c r="G140" s="2119"/>
      <c r="H140" s="2119"/>
      <c r="I140" s="2119"/>
    </row>
  </sheetData>
  <sheetProtection password="BF59" sheet="1" objects="1" scenarios="1" selectLockedCells="1"/>
  <mergeCells count="20">
    <mergeCell ref="A131:F131"/>
    <mergeCell ref="A132:F132"/>
    <mergeCell ref="A134:K134"/>
    <mergeCell ref="E139:I139"/>
    <mergeCell ref="E140:I140"/>
    <mergeCell ref="B68:L68"/>
    <mergeCell ref="B77:L77"/>
    <mergeCell ref="B82:L82"/>
    <mergeCell ref="B120:L120"/>
    <mergeCell ref="A129:L129"/>
    <mergeCell ref="B14:L14"/>
    <mergeCell ref="B28:L28"/>
    <mergeCell ref="B34:L34"/>
    <mergeCell ref="B50:L50"/>
    <mergeCell ref="B65:L65"/>
    <mergeCell ref="B4:F4"/>
    <mergeCell ref="H4:I4"/>
    <mergeCell ref="B5:C5"/>
    <mergeCell ref="E5:G5"/>
    <mergeCell ref="B8:L8"/>
  </mergeCells>
  <pageMargins left="0.5" right="0.5" top="0.75" bottom="0.75" header="0.5" footer="0.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workbookViewId="0"/>
  </sheetViews>
  <sheetFormatPr defaultRowHeight="15" x14ac:dyDescent="0.25"/>
  <cols>
    <col min="1" max="1" width="10" customWidth="1"/>
    <col min="2" max="2" width="50" customWidth="1"/>
    <col min="3" max="17" width="15" customWidth="1"/>
  </cols>
  <sheetData>
    <row r="1" spans="1:17" x14ac:dyDescent="0.25">
      <c r="A1" s="1833" t="s">
        <v>0</v>
      </c>
    </row>
    <row r="2" spans="1:17" x14ac:dyDescent="0.25">
      <c r="A2" s="1833" t="s">
        <v>16</v>
      </c>
    </row>
    <row r="3" spans="1:17" x14ac:dyDescent="0.25">
      <c r="A3" s="1833" t="s">
        <v>17</v>
      </c>
      <c r="B3" s="2" t="str">
        <f>DADOS!C3</f>
        <v>21/08/2025</v>
      </c>
    </row>
    <row r="4" spans="1:17" x14ac:dyDescent="0.25">
      <c r="A4" s="1833" t="s">
        <v>18</v>
      </c>
      <c r="B4" s="2242">
        <f>DADOS!C7</f>
        <v>0</v>
      </c>
      <c r="C4" s="2119"/>
      <c r="D4" s="2119"/>
      <c r="E4" s="2119"/>
      <c r="F4" s="2119"/>
      <c r="G4" s="1833" t="s">
        <v>19</v>
      </c>
      <c r="H4" s="2243" t="str">
        <f>DADOS!C9</f>
        <v/>
      </c>
      <c r="I4" s="2119"/>
    </row>
    <row r="5" spans="1:17" x14ac:dyDescent="0.25">
      <c r="A5" s="1833" t="s">
        <v>20</v>
      </c>
      <c r="B5" s="2244" t="str">
        <f>DADOS!C8</f>
        <v/>
      </c>
      <c r="C5" s="2242" t="s">
        <v>9</v>
      </c>
      <c r="D5" s="1833" t="s">
        <v>21</v>
      </c>
      <c r="E5" s="2242">
        <f>DADOS!C13</f>
        <v>0</v>
      </c>
      <c r="F5" s="2242" t="s">
        <v>9</v>
      </c>
      <c r="G5" s="2242" t="s">
        <v>9</v>
      </c>
      <c r="H5" s="1833" t="s">
        <v>22</v>
      </c>
      <c r="I5" s="1833">
        <f>DADOS!C14</f>
        <v>0</v>
      </c>
    </row>
    <row r="7" spans="1:17" x14ac:dyDescent="0.25">
      <c r="A7" s="1834" t="s">
        <v>23</v>
      </c>
      <c r="B7" s="1835" t="s">
        <v>40</v>
      </c>
      <c r="C7" s="1836" t="s">
        <v>37</v>
      </c>
      <c r="D7" s="1837" t="s">
        <v>287</v>
      </c>
      <c r="E7" s="1838" t="s">
        <v>288</v>
      </c>
      <c r="F7" s="1839" t="s">
        <v>289</v>
      </c>
      <c r="G7" s="1840" t="s">
        <v>290</v>
      </c>
      <c r="H7" s="1841" t="s">
        <v>291</v>
      </c>
      <c r="I7" s="1842" t="s">
        <v>292</v>
      </c>
      <c r="J7" s="1843" t="s">
        <v>293</v>
      </c>
      <c r="K7" s="1844" t="s">
        <v>294</v>
      </c>
      <c r="L7" s="1845" t="s">
        <v>295</v>
      </c>
      <c r="M7" s="1846" t="s">
        <v>296</v>
      </c>
      <c r="N7" s="1847" t="s">
        <v>297</v>
      </c>
      <c r="O7" s="1848" t="s">
        <v>298</v>
      </c>
      <c r="P7" s="1849" t="s">
        <v>299</v>
      </c>
      <c r="Q7" s="1850" t="s">
        <v>300</v>
      </c>
    </row>
    <row r="8" spans="1:17" x14ac:dyDescent="0.25">
      <c r="A8" s="1851" t="s">
        <v>38</v>
      </c>
      <c r="B8" s="1852" t="s">
        <v>39</v>
      </c>
      <c r="C8" s="2116">
        <f>Orçamento!O8</f>
        <v>0</v>
      </c>
      <c r="D8" s="1853">
        <v>20</v>
      </c>
      <c r="E8" s="1854">
        <f t="shared" ref="E8:E17" si="0">C8*D8/100</f>
        <v>0</v>
      </c>
      <c r="F8" s="1855">
        <v>20</v>
      </c>
      <c r="G8" s="1856">
        <f t="shared" ref="G8:G17" si="1">C8*F8/100</f>
        <v>0</v>
      </c>
      <c r="H8" s="1857">
        <v>20</v>
      </c>
      <c r="I8" s="1858">
        <f t="shared" ref="I8:I17" si="2">C8*H8/100</f>
        <v>0</v>
      </c>
      <c r="J8" s="1859">
        <v>0</v>
      </c>
      <c r="K8" s="1860">
        <f t="shared" ref="K8:K17" si="3">C8*J8/100</f>
        <v>0</v>
      </c>
      <c r="L8" s="1861">
        <v>20</v>
      </c>
      <c r="M8" s="1862">
        <f t="shared" ref="M8:M17" si="4">C8*L8/100</f>
        <v>0</v>
      </c>
      <c r="N8" s="1863">
        <v>20</v>
      </c>
      <c r="O8" s="1864">
        <f t="shared" ref="O8:O17" si="5">C8*N8/100</f>
        <v>0</v>
      </c>
      <c r="P8" s="1865">
        <f t="shared" ref="P8:P17" si="6">D8+F8+H8+J8+L8+N8</f>
        <v>100</v>
      </c>
      <c r="Q8" s="1866">
        <f t="shared" ref="Q8:Q17" si="7">E8+G8+I8+K8+M8+O8</f>
        <v>0</v>
      </c>
    </row>
    <row r="9" spans="1:17" x14ac:dyDescent="0.25">
      <c r="A9" s="1867" t="s">
        <v>55</v>
      </c>
      <c r="B9" s="1868" t="s">
        <v>56</v>
      </c>
      <c r="C9" s="2116">
        <f>Orçamento!O14</f>
        <v>0</v>
      </c>
      <c r="D9" s="1869">
        <v>100</v>
      </c>
      <c r="E9" s="1870">
        <f t="shared" si="0"/>
        <v>0</v>
      </c>
      <c r="F9" s="1871">
        <v>0</v>
      </c>
      <c r="G9" s="1872">
        <f t="shared" si="1"/>
        <v>0</v>
      </c>
      <c r="H9" s="1873">
        <v>0</v>
      </c>
      <c r="I9" s="1874">
        <f t="shared" si="2"/>
        <v>0</v>
      </c>
      <c r="J9" s="1875">
        <v>0</v>
      </c>
      <c r="K9" s="1876">
        <f t="shared" si="3"/>
        <v>0</v>
      </c>
      <c r="L9" s="1877">
        <v>0</v>
      </c>
      <c r="M9" s="1878">
        <f t="shared" si="4"/>
        <v>0</v>
      </c>
      <c r="N9" s="1879">
        <v>0</v>
      </c>
      <c r="O9" s="1880">
        <f t="shared" si="5"/>
        <v>0</v>
      </c>
      <c r="P9" s="1881">
        <f t="shared" si="6"/>
        <v>100</v>
      </c>
      <c r="Q9" s="1882">
        <f t="shared" si="7"/>
        <v>0</v>
      </c>
    </row>
    <row r="10" spans="1:17" x14ac:dyDescent="0.25">
      <c r="A10" s="1883" t="s">
        <v>87</v>
      </c>
      <c r="B10" s="1884" t="s">
        <v>88</v>
      </c>
      <c r="C10" s="2116">
        <f>Orçamento!O28</f>
        <v>0</v>
      </c>
      <c r="D10" s="1885">
        <v>50</v>
      </c>
      <c r="E10" s="1886">
        <f t="shared" si="0"/>
        <v>0</v>
      </c>
      <c r="F10" s="1887">
        <v>50</v>
      </c>
      <c r="G10" s="1888">
        <f t="shared" si="1"/>
        <v>0</v>
      </c>
      <c r="H10" s="1889">
        <v>0</v>
      </c>
      <c r="I10" s="1890">
        <f t="shared" si="2"/>
        <v>0</v>
      </c>
      <c r="J10" s="1891">
        <v>0</v>
      </c>
      <c r="K10" s="1892">
        <f t="shared" si="3"/>
        <v>0</v>
      </c>
      <c r="L10" s="1893">
        <v>0</v>
      </c>
      <c r="M10" s="1894">
        <f t="shared" si="4"/>
        <v>0</v>
      </c>
      <c r="N10" s="1895">
        <v>0</v>
      </c>
      <c r="O10" s="1896">
        <f t="shared" si="5"/>
        <v>0</v>
      </c>
      <c r="P10" s="1897">
        <f t="shared" si="6"/>
        <v>100</v>
      </c>
      <c r="Q10" s="1898">
        <f t="shared" si="7"/>
        <v>0</v>
      </c>
    </row>
    <row r="11" spans="1:17" x14ac:dyDescent="0.25">
      <c r="A11" s="1899" t="s">
        <v>99</v>
      </c>
      <c r="B11" s="1900" t="s">
        <v>100</v>
      </c>
      <c r="C11" s="2116">
        <f>Orçamento!O34</f>
        <v>0</v>
      </c>
      <c r="D11" s="1901">
        <v>0</v>
      </c>
      <c r="E11" s="1902">
        <f t="shared" si="0"/>
        <v>0</v>
      </c>
      <c r="F11" s="1903">
        <v>30</v>
      </c>
      <c r="G11" s="1904">
        <f t="shared" si="1"/>
        <v>0</v>
      </c>
      <c r="H11" s="1905">
        <v>40</v>
      </c>
      <c r="I11" s="1906">
        <f t="shared" si="2"/>
        <v>0</v>
      </c>
      <c r="J11" s="1907">
        <v>30</v>
      </c>
      <c r="K11" s="1908">
        <f t="shared" si="3"/>
        <v>0</v>
      </c>
      <c r="L11" s="1909">
        <v>0</v>
      </c>
      <c r="M11" s="1910">
        <f t="shared" si="4"/>
        <v>0</v>
      </c>
      <c r="N11" s="1911">
        <v>0</v>
      </c>
      <c r="O11" s="1912">
        <f t="shared" si="5"/>
        <v>0</v>
      </c>
      <c r="P11" s="1913">
        <f t="shared" si="6"/>
        <v>100</v>
      </c>
      <c r="Q11" s="1914">
        <f t="shared" si="7"/>
        <v>0</v>
      </c>
    </row>
    <row r="12" spans="1:17" x14ac:dyDescent="0.25">
      <c r="A12" s="1915" t="s">
        <v>131</v>
      </c>
      <c r="B12" s="1916" t="s">
        <v>132</v>
      </c>
      <c r="C12" s="2116">
        <f>Orçamento!O50</f>
        <v>0</v>
      </c>
      <c r="D12" s="1917">
        <v>0</v>
      </c>
      <c r="E12" s="1918">
        <f t="shared" si="0"/>
        <v>0</v>
      </c>
      <c r="F12" s="1919">
        <v>0</v>
      </c>
      <c r="G12" s="1920">
        <f t="shared" si="1"/>
        <v>0</v>
      </c>
      <c r="H12" s="1921">
        <v>20</v>
      </c>
      <c r="I12" s="1922">
        <f t="shared" si="2"/>
        <v>0</v>
      </c>
      <c r="J12" s="1923">
        <v>20</v>
      </c>
      <c r="K12" s="1924">
        <f t="shared" si="3"/>
        <v>0</v>
      </c>
      <c r="L12" s="1925">
        <v>40</v>
      </c>
      <c r="M12" s="1926">
        <f t="shared" si="4"/>
        <v>0</v>
      </c>
      <c r="N12" s="1927">
        <v>20</v>
      </c>
      <c r="O12" s="1928">
        <f t="shared" si="5"/>
        <v>0</v>
      </c>
      <c r="P12" s="1929">
        <f t="shared" si="6"/>
        <v>100</v>
      </c>
      <c r="Q12" s="1930">
        <f t="shared" si="7"/>
        <v>0</v>
      </c>
    </row>
    <row r="13" spans="1:17" x14ac:dyDescent="0.25">
      <c r="A13" s="1931" t="s">
        <v>162</v>
      </c>
      <c r="B13" s="1932" t="s">
        <v>163</v>
      </c>
      <c r="C13" s="2116">
        <f>Orçamento!O65</f>
        <v>0</v>
      </c>
      <c r="D13" s="1933">
        <v>0</v>
      </c>
      <c r="E13" s="1934">
        <f t="shared" si="0"/>
        <v>0</v>
      </c>
      <c r="F13" s="1935">
        <v>100</v>
      </c>
      <c r="G13" s="1936">
        <f t="shared" si="1"/>
        <v>0</v>
      </c>
      <c r="H13" s="1937">
        <v>0</v>
      </c>
      <c r="I13" s="1938">
        <f t="shared" si="2"/>
        <v>0</v>
      </c>
      <c r="J13" s="1939">
        <v>0</v>
      </c>
      <c r="K13" s="1940">
        <f t="shared" si="3"/>
        <v>0</v>
      </c>
      <c r="L13" s="1941">
        <v>0</v>
      </c>
      <c r="M13" s="1942">
        <f t="shared" si="4"/>
        <v>0</v>
      </c>
      <c r="N13" s="1943">
        <v>0</v>
      </c>
      <c r="O13" s="1944">
        <f t="shared" si="5"/>
        <v>0</v>
      </c>
      <c r="P13" s="1945">
        <f t="shared" si="6"/>
        <v>100</v>
      </c>
      <c r="Q13" s="1946">
        <f t="shared" si="7"/>
        <v>0</v>
      </c>
    </row>
    <row r="14" spans="1:17" x14ac:dyDescent="0.25">
      <c r="A14" s="1947" t="s">
        <v>168</v>
      </c>
      <c r="B14" s="1948" t="s">
        <v>169</v>
      </c>
      <c r="C14" s="2116">
        <f>Orçamento!O68</f>
        <v>0</v>
      </c>
      <c r="D14" s="1949">
        <v>0</v>
      </c>
      <c r="E14" s="1950">
        <f t="shared" si="0"/>
        <v>0</v>
      </c>
      <c r="F14" s="1951">
        <v>0</v>
      </c>
      <c r="G14" s="1952">
        <f t="shared" si="1"/>
        <v>0</v>
      </c>
      <c r="H14" s="1953">
        <v>0</v>
      </c>
      <c r="I14" s="1954">
        <f t="shared" si="2"/>
        <v>0</v>
      </c>
      <c r="J14" s="1955">
        <v>20</v>
      </c>
      <c r="K14" s="1956">
        <f t="shared" si="3"/>
        <v>0</v>
      </c>
      <c r="L14" s="1957">
        <v>50</v>
      </c>
      <c r="M14" s="1958">
        <f t="shared" si="4"/>
        <v>0</v>
      </c>
      <c r="N14" s="1959">
        <v>30</v>
      </c>
      <c r="O14" s="1960">
        <f t="shared" si="5"/>
        <v>0</v>
      </c>
      <c r="P14" s="1961">
        <f t="shared" si="6"/>
        <v>100</v>
      </c>
      <c r="Q14" s="1962">
        <f t="shared" si="7"/>
        <v>0</v>
      </c>
    </row>
    <row r="15" spans="1:17" x14ac:dyDescent="0.25">
      <c r="A15" s="1963" t="s">
        <v>184</v>
      </c>
      <c r="B15" s="1964" t="s">
        <v>185</v>
      </c>
      <c r="C15" s="2116">
        <f>Orçamento!O77</f>
        <v>0</v>
      </c>
      <c r="D15" s="1965">
        <v>0</v>
      </c>
      <c r="E15" s="1966">
        <f t="shared" si="0"/>
        <v>0</v>
      </c>
      <c r="F15" s="1967">
        <v>0</v>
      </c>
      <c r="G15" s="1968">
        <f t="shared" si="1"/>
        <v>0</v>
      </c>
      <c r="H15" s="1969">
        <v>0</v>
      </c>
      <c r="I15" s="1970">
        <f t="shared" si="2"/>
        <v>0</v>
      </c>
      <c r="J15" s="1971">
        <v>20</v>
      </c>
      <c r="K15" s="1972">
        <f t="shared" si="3"/>
        <v>0</v>
      </c>
      <c r="L15" s="1973">
        <v>50</v>
      </c>
      <c r="M15" s="1974">
        <f t="shared" si="4"/>
        <v>0</v>
      </c>
      <c r="N15" s="1975">
        <v>30</v>
      </c>
      <c r="O15" s="1976">
        <f t="shared" si="5"/>
        <v>0</v>
      </c>
      <c r="P15" s="1977">
        <f t="shared" si="6"/>
        <v>100</v>
      </c>
      <c r="Q15" s="1978">
        <f t="shared" si="7"/>
        <v>0</v>
      </c>
    </row>
    <row r="16" spans="1:17" x14ac:dyDescent="0.25">
      <c r="A16" s="1979" t="s">
        <v>194</v>
      </c>
      <c r="B16" s="1980" t="s">
        <v>195</v>
      </c>
      <c r="C16" s="2116">
        <f>Orçamento!O82</f>
        <v>0</v>
      </c>
      <c r="D16" s="1981">
        <v>0</v>
      </c>
      <c r="E16" s="1982">
        <f t="shared" si="0"/>
        <v>0</v>
      </c>
      <c r="F16" s="1983">
        <v>30</v>
      </c>
      <c r="G16" s="1984">
        <f t="shared" si="1"/>
        <v>0</v>
      </c>
      <c r="H16" s="1985">
        <v>30</v>
      </c>
      <c r="I16" s="1986">
        <f t="shared" si="2"/>
        <v>0</v>
      </c>
      <c r="J16" s="1987">
        <v>40</v>
      </c>
      <c r="K16" s="1988">
        <f t="shared" si="3"/>
        <v>0</v>
      </c>
      <c r="L16" s="1989">
        <v>0</v>
      </c>
      <c r="M16" s="1990">
        <f t="shared" si="4"/>
        <v>0</v>
      </c>
      <c r="N16" s="1991">
        <v>0</v>
      </c>
      <c r="O16" s="1992">
        <f t="shared" si="5"/>
        <v>0</v>
      </c>
      <c r="P16" s="1993">
        <f t="shared" si="6"/>
        <v>100</v>
      </c>
      <c r="Q16" s="1994">
        <f t="shared" si="7"/>
        <v>0</v>
      </c>
    </row>
    <row r="17" spans="1:17" x14ac:dyDescent="0.25">
      <c r="A17" s="1995" t="s">
        <v>265</v>
      </c>
      <c r="B17" s="1996" t="s">
        <v>266</v>
      </c>
      <c r="C17" s="2116">
        <f>Orçamento!O120</f>
        <v>0</v>
      </c>
      <c r="D17" s="1997">
        <v>0</v>
      </c>
      <c r="E17" s="1998">
        <f t="shared" si="0"/>
        <v>0</v>
      </c>
      <c r="F17" s="1999">
        <v>0</v>
      </c>
      <c r="G17" s="2000">
        <f t="shared" si="1"/>
        <v>0</v>
      </c>
      <c r="H17" s="2001">
        <v>0</v>
      </c>
      <c r="I17" s="2002">
        <f t="shared" si="2"/>
        <v>0</v>
      </c>
      <c r="J17" s="2003">
        <v>0</v>
      </c>
      <c r="K17" s="2004">
        <f t="shared" si="3"/>
        <v>0</v>
      </c>
      <c r="L17" s="2005">
        <v>0</v>
      </c>
      <c r="M17" s="2006">
        <f t="shared" si="4"/>
        <v>0</v>
      </c>
      <c r="N17" s="2007">
        <v>100</v>
      </c>
      <c r="O17" s="2008">
        <f t="shared" si="5"/>
        <v>0</v>
      </c>
      <c r="P17" s="2009">
        <f t="shared" si="6"/>
        <v>100</v>
      </c>
      <c r="Q17" s="2010">
        <f t="shared" si="7"/>
        <v>0</v>
      </c>
    </row>
    <row r="18" spans="1:17" x14ac:dyDescent="0.25">
      <c r="A18" s="2257" t="s">
        <v>301</v>
      </c>
      <c r="B18" s="2258"/>
      <c r="C18" s="2011">
        <f>SUM(C8:C17)</f>
        <v>0</v>
      </c>
      <c r="D18" s="2245">
        <f>SUM(E8:E17)</f>
        <v>0</v>
      </c>
      <c r="E18" s="2246"/>
      <c r="F18" s="2247">
        <f>SUM(G8:G17)</f>
        <v>0</v>
      </c>
      <c r="G18" s="2248"/>
      <c r="H18" s="2249">
        <f>SUM(I8:I17)</f>
        <v>0</v>
      </c>
      <c r="I18" s="2250"/>
      <c r="J18" s="2251">
        <f>SUM(K8:K17)</f>
        <v>0</v>
      </c>
      <c r="K18" s="2252"/>
      <c r="L18" s="2253">
        <f>SUM(M8:M17)</f>
        <v>0</v>
      </c>
      <c r="M18" s="2254"/>
      <c r="N18" s="2255">
        <f>SUM(O8:O17)</f>
        <v>0</v>
      </c>
      <c r="O18" s="2256"/>
      <c r="P18" s="2012" t="e">
        <f>(Q18/C18)*100</f>
        <v>#DIV/0!</v>
      </c>
      <c r="Q18" s="2013">
        <f>SUM(Q8:Q17)</f>
        <v>0</v>
      </c>
    </row>
  </sheetData>
  <sheetProtection password="BF59" sheet="1" objects="1" scenarios="1" selectLockedCells="1"/>
  <mergeCells count="11">
    <mergeCell ref="J18:K18"/>
    <mergeCell ref="L18:M18"/>
    <mergeCell ref="N18:O18"/>
    <mergeCell ref="A18:B18"/>
    <mergeCell ref="B4:F4"/>
    <mergeCell ref="H4:I4"/>
    <mergeCell ref="B5:C5"/>
    <mergeCell ref="E5:G5"/>
    <mergeCell ref="D18:E18"/>
    <mergeCell ref="F18:G18"/>
    <mergeCell ref="H18:I18"/>
  </mergeCells>
  <pageMargins left="0.5" right="0.5" top="0.75" bottom="0.75" header="0.5" footer="0.5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2014" t="s">
        <v>0</v>
      </c>
    </row>
    <row r="2" spans="1:10" x14ac:dyDescent="0.25">
      <c r="A2" s="2014" t="s">
        <v>16</v>
      </c>
    </row>
    <row r="3" spans="1:10" x14ac:dyDescent="0.25">
      <c r="A3" s="2014" t="s">
        <v>17</v>
      </c>
      <c r="B3" s="2" t="str">
        <f>DADOS!C3</f>
        <v>21/08/2025</v>
      </c>
    </row>
    <row r="4" spans="1:10" x14ac:dyDescent="0.25">
      <c r="A4" s="2014" t="s">
        <v>18</v>
      </c>
      <c r="B4" s="2259">
        <f>DADOS!C7</f>
        <v>0</v>
      </c>
      <c r="C4" s="2119"/>
      <c r="D4" s="2119"/>
      <c r="E4" s="2119"/>
      <c r="F4" s="2119"/>
      <c r="G4" s="2014" t="s">
        <v>19</v>
      </c>
      <c r="H4" s="2260" t="str">
        <f>DADOS!C9</f>
        <v/>
      </c>
      <c r="I4" s="2119"/>
    </row>
    <row r="5" spans="1:10" x14ac:dyDescent="0.25">
      <c r="A5" s="2014" t="s">
        <v>20</v>
      </c>
      <c r="B5" s="2261" t="str">
        <f>DADOS!C8</f>
        <v/>
      </c>
      <c r="C5" s="2259" t="s">
        <v>9</v>
      </c>
      <c r="D5" s="2014" t="s">
        <v>21</v>
      </c>
      <c r="E5" s="2259">
        <f>DADOS!C13</f>
        <v>0</v>
      </c>
      <c r="F5" s="2259" t="s">
        <v>9</v>
      </c>
      <c r="G5" s="2259" t="s">
        <v>9</v>
      </c>
      <c r="H5" s="2014" t="s">
        <v>22</v>
      </c>
      <c r="I5" s="2014">
        <f>DADOS!C14</f>
        <v>0</v>
      </c>
    </row>
    <row r="7" spans="1:10" x14ac:dyDescent="0.25">
      <c r="A7" s="2015" t="s">
        <v>23</v>
      </c>
      <c r="B7" s="2016" t="s">
        <v>302</v>
      </c>
      <c r="C7" s="2017" t="s">
        <v>303</v>
      </c>
      <c r="D7" s="2018" t="s">
        <v>304</v>
      </c>
      <c r="E7" s="2262" t="s">
        <v>305</v>
      </c>
      <c r="F7" s="2263"/>
      <c r="G7" s="2264"/>
      <c r="H7" s="2265"/>
      <c r="I7" s="2266"/>
    </row>
    <row r="8" spans="1:10" x14ac:dyDescent="0.25">
      <c r="A8" s="2019" t="s">
        <v>306</v>
      </c>
      <c r="B8" s="2020">
        <v>3</v>
      </c>
      <c r="C8" s="2021">
        <v>5.5</v>
      </c>
      <c r="D8" s="2022">
        <v>4</v>
      </c>
      <c r="E8" s="2267" t="s">
        <v>307</v>
      </c>
      <c r="F8" s="2268"/>
      <c r="G8" s="2269"/>
      <c r="H8" s="2270"/>
      <c r="I8" s="2271"/>
      <c r="J8" s="2023">
        <f t="shared" ref="J8:J13" si="0">D8/100</f>
        <v>0.04</v>
      </c>
    </row>
    <row r="9" spans="1:10" x14ac:dyDescent="0.25">
      <c r="A9" s="2024" t="s">
        <v>308</v>
      </c>
      <c r="B9" s="2025">
        <v>0.8</v>
      </c>
      <c r="C9" s="2026">
        <v>1</v>
      </c>
      <c r="D9" s="2027">
        <v>0.8</v>
      </c>
      <c r="E9" s="2272" t="s">
        <v>309</v>
      </c>
      <c r="F9" s="2273"/>
      <c r="G9" s="2274"/>
      <c r="H9" s="2275"/>
      <c r="I9" s="2276"/>
      <c r="J9" s="2028">
        <f t="shared" si="0"/>
        <v>8.0000000000000002E-3</v>
      </c>
    </row>
    <row r="10" spans="1:10" x14ac:dyDescent="0.25">
      <c r="A10" s="2029" t="s">
        <v>310</v>
      </c>
      <c r="B10" s="2030">
        <v>0.97</v>
      </c>
      <c r="C10" s="2031">
        <v>1.27</v>
      </c>
      <c r="D10" s="2032">
        <v>1.27</v>
      </c>
      <c r="E10" s="2277" t="s">
        <v>311</v>
      </c>
      <c r="F10" s="2278"/>
      <c r="G10" s="2279"/>
      <c r="H10" s="2280"/>
      <c r="I10" s="2281"/>
      <c r="J10" s="2033">
        <f t="shared" si="0"/>
        <v>1.2699999999999999E-2</v>
      </c>
    </row>
    <row r="11" spans="1:10" x14ac:dyDescent="0.25">
      <c r="A11" s="2034" t="s">
        <v>312</v>
      </c>
      <c r="B11" s="2035">
        <v>0.59</v>
      </c>
      <c r="C11" s="2036">
        <v>1.39</v>
      </c>
      <c r="D11" s="2037">
        <v>1.23</v>
      </c>
      <c r="E11" s="2282" t="s">
        <v>313</v>
      </c>
      <c r="F11" s="2283"/>
      <c r="G11" s="2284"/>
      <c r="H11" s="2285"/>
      <c r="I11" s="2286"/>
      <c r="J11" s="2038">
        <f t="shared" si="0"/>
        <v>1.23E-2</v>
      </c>
    </row>
    <row r="12" spans="1:10" x14ac:dyDescent="0.25">
      <c r="A12" s="2039" t="s">
        <v>314</v>
      </c>
      <c r="B12" s="2040">
        <v>6.16</v>
      </c>
      <c r="C12" s="2041">
        <v>8.9600000000000009</v>
      </c>
      <c r="D12" s="2042">
        <v>7.4</v>
      </c>
      <c r="E12" s="2287" t="s">
        <v>315</v>
      </c>
      <c r="F12" s="2288"/>
      <c r="G12" s="2289"/>
      <c r="H12" s="2290"/>
      <c r="I12" s="2291"/>
      <c r="J12" s="2043">
        <f t="shared" si="0"/>
        <v>7.400000000000001E-2</v>
      </c>
    </row>
    <row r="13" spans="1:10" x14ac:dyDescent="0.25">
      <c r="A13" s="2044" t="s">
        <v>316</v>
      </c>
      <c r="B13" s="2045">
        <v>5.65</v>
      </c>
      <c r="C13" s="2046">
        <v>10.65</v>
      </c>
      <c r="D13" s="2047">
        <f>I15+I18+I19</f>
        <v>6.15</v>
      </c>
      <c r="E13" s="2292" t="s">
        <v>317</v>
      </c>
      <c r="F13" s="2293"/>
      <c r="G13" s="2294"/>
      <c r="H13" s="2295"/>
      <c r="I13" s="2296"/>
      <c r="J13" s="2048">
        <f t="shared" si="0"/>
        <v>6.1500000000000006E-2</v>
      </c>
    </row>
    <row r="14" spans="1:10" x14ac:dyDescent="0.25">
      <c r="C14" s="2049" t="s">
        <v>318</v>
      </c>
      <c r="D14" s="2050">
        <f>ROUND(((((1+J8+J9+J10)*(1+J11)*(1+J12)/(1-J15-J18))-1)*100),2)</f>
        <v>22.88</v>
      </c>
    </row>
    <row r="15" spans="1:10" x14ac:dyDescent="0.25">
      <c r="F15" s="2297" t="s">
        <v>319</v>
      </c>
      <c r="G15" s="2298"/>
      <c r="H15" s="2299"/>
      <c r="I15" s="2051">
        <v>3.65</v>
      </c>
      <c r="J15" s="2052">
        <f>I15/100</f>
        <v>3.6499999999999998E-2</v>
      </c>
    </row>
    <row r="16" spans="1:10" x14ac:dyDescent="0.25">
      <c r="F16" s="2300" t="s">
        <v>320</v>
      </c>
      <c r="G16" s="2301"/>
      <c r="H16" s="2302"/>
      <c r="I16" s="2053">
        <v>2.5</v>
      </c>
      <c r="J16" s="2054">
        <f>I16/100</f>
        <v>2.5000000000000001E-2</v>
      </c>
    </row>
    <row r="17" spans="5:10" x14ac:dyDescent="0.25">
      <c r="F17" s="2303" t="s">
        <v>321</v>
      </c>
      <c r="G17" s="2304"/>
      <c r="H17" s="2305"/>
      <c r="I17" s="2055">
        <v>100</v>
      </c>
    </row>
    <row r="18" spans="5:10" x14ac:dyDescent="0.25">
      <c r="F18" s="2306" t="s">
        <v>322</v>
      </c>
      <c r="G18" s="2307"/>
      <c r="H18" s="2308"/>
      <c r="I18" s="2056">
        <f>((I17*I16)/100)</f>
        <v>2.5</v>
      </c>
      <c r="J18" s="2057">
        <f>I18/100</f>
        <v>2.5000000000000001E-2</v>
      </c>
    </row>
    <row r="19" spans="5:10" x14ac:dyDescent="0.25">
      <c r="F19" s="2309" t="s">
        <v>323</v>
      </c>
      <c r="G19" s="2310"/>
      <c r="H19" s="2311"/>
      <c r="I19" s="2058">
        <v>0</v>
      </c>
    </row>
    <row r="29" spans="5:10" x14ac:dyDescent="0.25">
      <c r="E29" s="2312">
        <f>DADOS!C11</f>
        <v>0</v>
      </c>
      <c r="F29" s="2312"/>
      <c r="G29" s="2312"/>
      <c r="H29" s="2312"/>
      <c r="I29" s="2312"/>
    </row>
    <row r="30" spans="5:10" x14ac:dyDescent="0.25">
      <c r="E30" s="2313">
        <f>DADOS!C12</f>
        <v>0</v>
      </c>
      <c r="F30" s="2119"/>
      <c r="G30" s="2119"/>
      <c r="H30" s="2119"/>
      <c r="I30" s="2119"/>
    </row>
  </sheetData>
  <sheetProtection password="BF59" sheet="1" objects="1" scenarios="1" selectLockedCells="1"/>
  <mergeCells count="18">
    <mergeCell ref="F19:H19"/>
    <mergeCell ref="E29:I29"/>
    <mergeCell ref="E30:I30"/>
    <mergeCell ref="E13:I13"/>
    <mergeCell ref="F15:H15"/>
    <mergeCell ref="F16:H16"/>
    <mergeCell ref="F17:H17"/>
    <mergeCell ref="F18:H18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2059" t="s">
        <v>0</v>
      </c>
    </row>
    <row r="2" spans="1:10" x14ac:dyDescent="0.25">
      <c r="A2" s="2059" t="s">
        <v>16</v>
      </c>
    </row>
    <row r="3" spans="1:10" x14ac:dyDescent="0.25">
      <c r="A3" s="2059" t="s">
        <v>17</v>
      </c>
      <c r="B3" s="2" t="str">
        <f>DADOS!C3</f>
        <v>21/08/2025</v>
      </c>
    </row>
    <row r="4" spans="1:10" x14ac:dyDescent="0.25">
      <c r="A4" s="2059" t="s">
        <v>18</v>
      </c>
      <c r="B4" s="2314">
        <f>DADOS!C7</f>
        <v>0</v>
      </c>
      <c r="C4" s="2119"/>
      <c r="D4" s="2119"/>
      <c r="E4" s="2119"/>
      <c r="F4" s="2119"/>
      <c r="G4" s="2059" t="s">
        <v>19</v>
      </c>
      <c r="H4" s="2315" t="str">
        <f>DADOS!C9</f>
        <v/>
      </c>
      <c r="I4" s="2119"/>
    </row>
    <row r="5" spans="1:10" x14ac:dyDescent="0.25">
      <c r="A5" s="2059" t="s">
        <v>20</v>
      </c>
      <c r="B5" s="2316" t="str">
        <f>DADOS!C8</f>
        <v/>
      </c>
      <c r="C5" s="2314" t="s">
        <v>9</v>
      </c>
      <c r="D5" s="2059" t="s">
        <v>21</v>
      </c>
      <c r="E5" s="2314">
        <f>DADOS!C13</f>
        <v>0</v>
      </c>
      <c r="F5" s="2314" t="s">
        <v>9</v>
      </c>
      <c r="G5" s="2314" t="s">
        <v>9</v>
      </c>
      <c r="H5" s="2059" t="s">
        <v>22</v>
      </c>
      <c r="I5" s="2059">
        <f>DADOS!C14</f>
        <v>0</v>
      </c>
    </row>
    <row r="7" spans="1:10" x14ac:dyDescent="0.25">
      <c r="A7" s="2060" t="s">
        <v>23</v>
      </c>
      <c r="B7" s="2061" t="s">
        <v>302</v>
      </c>
      <c r="C7" s="2062" t="s">
        <v>303</v>
      </c>
      <c r="D7" s="2063" t="s">
        <v>304</v>
      </c>
      <c r="E7" s="2317" t="s">
        <v>305</v>
      </c>
      <c r="F7" s="2318"/>
      <c r="G7" s="2319"/>
      <c r="H7" s="2320"/>
      <c r="I7" s="2321"/>
    </row>
    <row r="8" spans="1:10" x14ac:dyDescent="0.25">
      <c r="A8" s="2064" t="s">
        <v>306</v>
      </c>
      <c r="B8" s="2065">
        <v>1.5</v>
      </c>
      <c r="C8" s="2066">
        <v>4.49</v>
      </c>
      <c r="D8" s="2067">
        <v>0</v>
      </c>
      <c r="E8" s="2322" t="s">
        <v>307</v>
      </c>
      <c r="F8" s="2323"/>
      <c r="G8" s="2324"/>
      <c r="H8" s="2325"/>
      <c r="I8" s="2326"/>
      <c r="J8" s="2068">
        <f t="shared" ref="J8:J13" si="0">D8/100</f>
        <v>0</v>
      </c>
    </row>
    <row r="9" spans="1:10" x14ac:dyDescent="0.25">
      <c r="A9" s="2069" t="s">
        <v>308</v>
      </c>
      <c r="B9" s="2070">
        <v>0.3</v>
      </c>
      <c r="C9" s="2071">
        <v>0.82</v>
      </c>
      <c r="D9" s="2072">
        <v>0</v>
      </c>
      <c r="E9" s="2327" t="s">
        <v>309</v>
      </c>
      <c r="F9" s="2328"/>
      <c r="G9" s="2329"/>
      <c r="H9" s="2330"/>
      <c r="I9" s="2331"/>
      <c r="J9" s="2073">
        <f t="shared" si="0"/>
        <v>0</v>
      </c>
    </row>
    <row r="10" spans="1:10" x14ac:dyDescent="0.25">
      <c r="A10" s="2074" t="s">
        <v>310</v>
      </c>
      <c r="B10" s="2075">
        <v>0.56000000000000005</v>
      </c>
      <c r="C10" s="2076">
        <v>0.89</v>
      </c>
      <c r="D10" s="2077">
        <v>0</v>
      </c>
      <c r="E10" s="2332" t="s">
        <v>311</v>
      </c>
      <c r="F10" s="2333"/>
      <c r="G10" s="2334"/>
      <c r="H10" s="2335"/>
      <c r="I10" s="2336"/>
      <c r="J10" s="2078">
        <f t="shared" si="0"/>
        <v>0</v>
      </c>
    </row>
    <row r="11" spans="1:10" x14ac:dyDescent="0.25">
      <c r="A11" s="2079" t="s">
        <v>312</v>
      </c>
      <c r="B11" s="2080">
        <v>0.85</v>
      </c>
      <c r="C11" s="2081">
        <v>1.1100000000000001</v>
      </c>
      <c r="D11" s="2082">
        <v>0</v>
      </c>
      <c r="E11" s="2337" t="s">
        <v>313</v>
      </c>
      <c r="F11" s="2338"/>
      <c r="G11" s="2339"/>
      <c r="H11" s="2340"/>
      <c r="I11" s="2341"/>
      <c r="J11" s="2083">
        <f t="shared" si="0"/>
        <v>0</v>
      </c>
    </row>
    <row r="12" spans="1:10" x14ac:dyDescent="0.25">
      <c r="A12" s="2084" t="s">
        <v>314</v>
      </c>
      <c r="B12" s="2085">
        <v>3.5</v>
      </c>
      <c r="C12" s="2086">
        <v>6.22</v>
      </c>
      <c r="D12" s="2087">
        <v>0</v>
      </c>
      <c r="E12" s="2342" t="s">
        <v>315</v>
      </c>
      <c r="F12" s="2343"/>
      <c r="G12" s="2344"/>
      <c r="H12" s="2345"/>
      <c r="I12" s="2346"/>
      <c r="J12" s="2088">
        <f t="shared" si="0"/>
        <v>0</v>
      </c>
    </row>
    <row r="13" spans="1:10" x14ac:dyDescent="0.25">
      <c r="A13" s="2089" t="s">
        <v>316</v>
      </c>
      <c r="B13" s="2090">
        <v>5.65</v>
      </c>
      <c r="C13" s="2091">
        <v>10.65</v>
      </c>
      <c r="D13" s="2092">
        <f>I15+I16</f>
        <v>3.65</v>
      </c>
      <c r="E13" s="2347" t="s">
        <v>317</v>
      </c>
      <c r="F13" s="2348"/>
      <c r="G13" s="2349"/>
      <c r="H13" s="2350"/>
      <c r="I13" s="2351"/>
      <c r="J13" s="2093">
        <f t="shared" si="0"/>
        <v>3.6499999999999998E-2</v>
      </c>
    </row>
    <row r="14" spans="1:10" x14ac:dyDescent="0.25">
      <c r="C14" s="2094" t="s">
        <v>318</v>
      </c>
      <c r="D14" s="2095">
        <f>ROUND(((((1+J8+J9+J10)*(1+J11)*(1+J12)/(1-J13))-1)*100),2)</f>
        <v>3.79</v>
      </c>
    </row>
    <row r="15" spans="1:10" x14ac:dyDescent="0.25">
      <c r="F15" s="2352" t="s">
        <v>319</v>
      </c>
      <c r="G15" s="2353"/>
      <c r="H15" s="2354"/>
      <c r="I15" s="2096">
        <v>3.65</v>
      </c>
      <c r="J15" s="2097">
        <f>I15/100</f>
        <v>3.6499999999999998E-2</v>
      </c>
    </row>
    <row r="16" spans="1:10" x14ac:dyDescent="0.25">
      <c r="F16" s="2355" t="s">
        <v>323</v>
      </c>
      <c r="G16" s="2356"/>
      <c r="H16" s="2357"/>
      <c r="I16" s="2098">
        <v>0</v>
      </c>
    </row>
    <row r="26" spans="5:9" x14ac:dyDescent="0.25">
      <c r="E26" s="2358">
        <f>DADOS!C11</f>
        <v>0</v>
      </c>
      <c r="F26" s="2358"/>
      <c r="G26" s="2358"/>
      <c r="H26" s="2358"/>
      <c r="I26" s="2358"/>
    </row>
    <row r="27" spans="5:9" x14ac:dyDescent="0.25">
      <c r="E27" s="2359">
        <f>DADOS!C12</f>
        <v>0</v>
      </c>
      <c r="F27" s="2119"/>
      <c r="G27" s="2119"/>
      <c r="H27" s="2119"/>
      <c r="I27" s="2119"/>
    </row>
  </sheetData>
  <sheetProtection password="BF59" sheet="1" objects="1" scenarios="1" selectLockedCells="1"/>
  <mergeCells count="15">
    <mergeCell ref="E13:I13"/>
    <mergeCell ref="F15:H15"/>
    <mergeCell ref="F16:H16"/>
    <mergeCell ref="E26:I26"/>
    <mergeCell ref="E27:I27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workbookViewId="0"/>
  </sheetViews>
  <sheetFormatPr defaultRowHeight="15" x14ac:dyDescent="0.25"/>
  <sheetData>
    <row r="1" spans="1:9" x14ac:dyDescent="0.25">
      <c r="A1" s="2099" t="s">
        <v>0</v>
      </c>
    </row>
    <row r="2" spans="1:9" x14ac:dyDescent="0.25">
      <c r="A2" s="2099" t="s">
        <v>16</v>
      </c>
    </row>
    <row r="3" spans="1:9" x14ac:dyDescent="0.25">
      <c r="A3" s="2099" t="s">
        <v>17</v>
      </c>
      <c r="B3" s="2" t="str">
        <f>DADOS!C3</f>
        <v>21/08/2025</v>
      </c>
    </row>
    <row r="4" spans="1:9" x14ac:dyDescent="0.25">
      <c r="A4" s="2099" t="s">
        <v>18</v>
      </c>
      <c r="B4" s="2360">
        <f>DADOS!C7</f>
        <v>0</v>
      </c>
      <c r="C4" s="2119"/>
      <c r="D4" s="2119"/>
      <c r="E4" s="2119"/>
      <c r="F4" s="2119"/>
      <c r="G4" s="2099" t="s">
        <v>19</v>
      </c>
      <c r="H4" s="2361" t="str">
        <f>DADOS!C9</f>
        <v/>
      </c>
      <c r="I4" s="2119"/>
    </row>
    <row r="5" spans="1:9" x14ac:dyDescent="0.25">
      <c r="A5" s="2099" t="s">
        <v>20</v>
      </c>
      <c r="B5" s="2362" t="str">
        <f>DADOS!C8</f>
        <v/>
      </c>
      <c r="C5" s="2360" t="s">
        <v>9</v>
      </c>
      <c r="D5" s="2099" t="s">
        <v>21</v>
      </c>
      <c r="E5" s="2360">
        <f>DADOS!C13</f>
        <v>0</v>
      </c>
      <c r="F5" s="2360" t="s">
        <v>9</v>
      </c>
      <c r="G5" s="2360" t="s">
        <v>9</v>
      </c>
      <c r="H5" s="2099" t="s">
        <v>22</v>
      </c>
      <c r="I5" s="2099">
        <f>DADOS!C14</f>
        <v>0</v>
      </c>
    </row>
    <row r="8" spans="1:9" x14ac:dyDescent="0.25">
      <c r="A8" s="2100" t="s">
        <v>324</v>
      </c>
      <c r="B8" s="2101">
        <v>1.1428</v>
      </c>
      <c r="C8" s="2363" t="s">
        <v>325</v>
      </c>
      <c r="D8" s="2364"/>
      <c r="E8" s="2365"/>
      <c r="F8" s="2366"/>
      <c r="G8" s="2367"/>
      <c r="H8" s="2368"/>
      <c r="I8" s="2369"/>
    </row>
    <row r="9" spans="1:9" x14ac:dyDescent="0.25">
      <c r="A9" s="2102" t="s">
        <v>326</v>
      </c>
      <c r="B9" s="2103">
        <v>0.2</v>
      </c>
      <c r="C9" s="2370" t="s">
        <v>327</v>
      </c>
      <c r="D9" s="2371"/>
      <c r="E9" s="2372"/>
      <c r="F9" s="2373"/>
      <c r="G9" s="2374"/>
      <c r="H9" s="2375"/>
      <c r="I9" s="2376"/>
    </row>
    <row r="10" spans="1:9" x14ac:dyDescent="0.25">
      <c r="A10" s="2104" t="s">
        <v>328</v>
      </c>
      <c r="B10" s="2105">
        <v>0.12</v>
      </c>
      <c r="C10" s="2377" t="s">
        <v>329</v>
      </c>
      <c r="D10" s="2378"/>
      <c r="E10" s="2379"/>
      <c r="F10" s="2380"/>
      <c r="G10" s="2381"/>
      <c r="H10" s="2382"/>
      <c r="I10" s="2383"/>
    </row>
    <row r="11" spans="1:9" x14ac:dyDescent="0.25">
      <c r="A11" s="2106" t="s">
        <v>330</v>
      </c>
      <c r="B11" s="2107">
        <v>0</v>
      </c>
      <c r="C11" s="2384" t="s">
        <v>331</v>
      </c>
      <c r="D11" s="2385"/>
      <c r="E11" s="2386"/>
      <c r="F11" s="2387"/>
      <c r="G11" s="2388"/>
      <c r="H11" s="2389"/>
      <c r="I11" s="2390"/>
    </row>
    <row r="12" spans="1:9" x14ac:dyDescent="0.25">
      <c r="A12" s="2108" t="s">
        <v>332</v>
      </c>
      <c r="B12" s="2109">
        <f>(((1+B8+B9)*(1+B10))/(1-B11))</f>
        <v>2.6239360000000009</v>
      </c>
      <c r="C12" s="2119" t="s">
        <v>333</v>
      </c>
      <c r="D12" s="2119"/>
      <c r="E12" s="2119"/>
      <c r="F12" s="2119"/>
      <c r="G12" s="2119"/>
      <c r="H12" s="2119"/>
      <c r="I12" s="2119"/>
    </row>
    <row r="13" spans="1:9" x14ac:dyDescent="0.25">
      <c r="A13" s="2110" t="s">
        <v>334</v>
      </c>
      <c r="B13" s="2111">
        <f>((1+B10)/(1-B11))</f>
        <v>1.1200000000000001</v>
      </c>
      <c r="C13" s="2119" t="s">
        <v>335</v>
      </c>
      <c r="D13" s="2119"/>
      <c r="E13" s="2119"/>
      <c r="F13" s="2119"/>
      <c r="G13" s="2119"/>
      <c r="H13" s="2119"/>
      <c r="I13" s="2119"/>
    </row>
    <row r="23" spans="5:9" x14ac:dyDescent="0.25">
      <c r="E23" s="2391">
        <f>DADOS!C11</f>
        <v>0</v>
      </c>
      <c r="F23" s="2391"/>
      <c r="G23" s="2391"/>
      <c r="H23" s="2391"/>
      <c r="I23" s="2391"/>
    </row>
    <row r="24" spans="5:9" x14ac:dyDescent="0.25">
      <c r="E24" s="2392">
        <f>DADOS!C12</f>
        <v>0</v>
      </c>
      <c r="F24" s="2119"/>
      <c r="G24" s="2119"/>
      <c r="H24" s="2119"/>
      <c r="I24" s="2119"/>
    </row>
  </sheetData>
  <sheetProtection password="BF59" sheet="1" objects="1" scenarios="1" selectLockedCells="1"/>
  <mergeCells count="12">
    <mergeCell ref="E23:I23"/>
    <mergeCell ref="E24:I24"/>
    <mergeCell ref="C9:I9"/>
    <mergeCell ref="C10:I10"/>
    <mergeCell ref="C11:I11"/>
    <mergeCell ref="C12:I12"/>
    <mergeCell ref="C13:I13"/>
    <mergeCell ref="B4:F4"/>
    <mergeCell ref="H4:I4"/>
    <mergeCell ref="B5:C5"/>
    <mergeCell ref="E5:G5"/>
    <mergeCell ref="C8:I8"/>
  </mergeCells>
  <pageMargins left="0.5" right="0.5" top="0.75" bottom="0.75" header="0.5" footer="0.5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"/>
  <sheetViews>
    <sheetView workbookViewId="0"/>
  </sheetViews>
  <sheetFormatPr defaultRowHeight="15" x14ac:dyDescent="0.25"/>
  <sheetData>
    <row r="1" spans="1:1" x14ac:dyDescent="0.25">
      <c r="A1" s="2112">
        <f>'BDI Principal'!D14</f>
        <v>22.88</v>
      </c>
    </row>
    <row r="2" spans="1:1" x14ac:dyDescent="0.25">
      <c r="A2" s="2113">
        <f>'BDI Diferenciado'!D14</f>
        <v>3.79</v>
      </c>
    </row>
    <row r="3" spans="1:1" x14ac:dyDescent="0.25">
      <c r="A3" s="2114">
        <f>'BDI (Fator K e TRDE)'!B12</f>
        <v>2.6239360000000009</v>
      </c>
    </row>
    <row r="4" spans="1:1" x14ac:dyDescent="0.25">
      <c r="A4" s="2115">
        <f>'BDI (Fator K e TRDE)'!B13</f>
        <v>1.1200000000000001</v>
      </c>
    </row>
  </sheetData>
  <sheetProtection password="BF59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DADOS</vt:lpstr>
      <vt:lpstr>Orçamento</vt:lpstr>
      <vt:lpstr>Cronograma</vt:lpstr>
      <vt:lpstr>BDI Principal</vt:lpstr>
      <vt:lpstr>BDI Diferenciado</vt:lpstr>
      <vt:lpstr>BDI (Fator K e TRDE)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Tatiani Kochinski</cp:lastModifiedBy>
  <dcterms:created xsi:type="dcterms:W3CDTF">2025-08-21T21:46:49Z</dcterms:created>
  <dcterms:modified xsi:type="dcterms:W3CDTF">2026-06-08T14:56:25Z</dcterms:modified>
</cp:coreProperties>
</file>